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P:\Undergrad Affairs\Meetings\Undergraduate Teaching Continuity\"/>
    </mc:Choice>
  </mc:AlternateContent>
  <bookViews>
    <workbookView xWindow="684" yWindow="36" windowWidth="29844" windowHeight="19356"/>
  </bookViews>
  <sheets>
    <sheet name="Fall 2020" sheetId="1" r:id="rId1"/>
    <sheet name="CAS" sheetId="6" r:id="rId2"/>
    <sheet name="CHHS" sheetId="7" r:id="rId3"/>
    <sheet name="CLA" sheetId="8" r:id="rId4"/>
    <sheet name="CNS" sheetId="4" r:id="rId5"/>
    <sheet name="COB" sheetId="9" r:id="rId6"/>
    <sheet name="CVMBS" sheetId="5" r:id="rId7"/>
    <sheet name="WCNR" sheetId="2" r:id="rId8"/>
    <sheet name="WSCOE" sheetId="3" r:id="rId9"/>
    <sheet name="LIFE" sheetId="11" r:id="rId10"/>
    <sheet name="CSA - New Student Seminars" sheetId="10" r:id="rId11"/>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7" l="1"/>
  <c r="O22" i="7"/>
  <c r="E7" i="1" l="1"/>
  <c r="O24" i="2" l="1"/>
  <c r="G21" i="2"/>
  <c r="G149" i="1"/>
  <c r="D7" i="11" l="1"/>
  <c r="D10" i="11"/>
  <c r="D17" i="11" s="1"/>
  <c r="N53" i="8" l="1"/>
  <c r="O84" i="1"/>
  <c r="G84" i="1"/>
  <c r="O83" i="1"/>
  <c r="G83" i="1"/>
  <c r="O82" i="1"/>
  <c r="G82" i="1"/>
  <c r="G81" i="1"/>
  <c r="G80" i="1"/>
  <c r="G79" i="1"/>
  <c r="G78" i="1"/>
  <c r="G66" i="1"/>
  <c r="G65" i="1"/>
  <c r="G64" i="1"/>
  <c r="G63" i="1"/>
  <c r="G62" i="1"/>
  <c r="G61" i="1"/>
  <c r="G60" i="1"/>
  <c r="E6" i="9" l="1"/>
  <c r="F16" i="9" l="1"/>
  <c r="G16" i="9"/>
  <c r="O16" i="9"/>
  <c r="O29" i="9"/>
  <c r="F162" i="1" l="1"/>
  <c r="F22" i="7"/>
  <c r="G22" i="7"/>
  <c r="F30" i="6" l="1"/>
  <c r="G30" i="6"/>
  <c r="O30" i="6"/>
  <c r="F95" i="3" l="1"/>
  <c r="G94" i="3"/>
  <c r="G93" i="3"/>
  <c r="G95" i="3" s="1"/>
  <c r="E84" i="3"/>
  <c r="F16" i="5" l="1"/>
  <c r="G16" i="5"/>
  <c r="O16" i="5"/>
  <c r="P77" i="3" l="1"/>
  <c r="P79" i="3" s="1"/>
  <c r="O70" i="3"/>
  <c r="O69" i="3"/>
  <c r="O68" i="3"/>
  <c r="O67" i="3"/>
  <c r="O71" i="3" s="1"/>
  <c r="O53" i="3" l="1"/>
  <c r="G53" i="3"/>
  <c r="F53" i="3"/>
  <c r="O51" i="3"/>
  <c r="E45" i="3"/>
  <c r="G37" i="3" l="1"/>
  <c r="F37" i="3"/>
  <c r="O36" i="3"/>
  <c r="O35" i="3"/>
  <c r="O37" i="3" l="1"/>
  <c r="F4" i="4"/>
  <c r="F5" i="4"/>
  <c r="G13" i="4"/>
  <c r="G18" i="4" s="1"/>
  <c r="G14" i="4"/>
  <c r="G15" i="4"/>
  <c r="G16" i="4"/>
  <c r="G17" i="4"/>
  <c r="F18" i="4"/>
  <c r="O18" i="4"/>
  <c r="F2" i="4" s="1"/>
  <c r="G21" i="4"/>
  <c r="G22" i="4"/>
  <c r="F23" i="4"/>
  <c r="G23" i="4"/>
  <c r="O23" i="4"/>
  <c r="G26" i="4"/>
  <c r="G27" i="4"/>
  <c r="G28" i="4"/>
  <c r="G33" i="4" s="1"/>
  <c r="G29" i="4"/>
  <c r="G30" i="4"/>
  <c r="O30" i="4"/>
  <c r="O33" i="4" s="1"/>
  <c r="O35" i="4" s="1"/>
  <c r="G31" i="4"/>
  <c r="O31" i="4"/>
  <c r="G32" i="4"/>
  <c r="O32" i="4"/>
  <c r="F33" i="4"/>
  <c r="O45" i="4"/>
  <c r="F3" i="4" s="1"/>
  <c r="O46" i="4"/>
  <c r="O48" i="4"/>
  <c r="F49" i="4"/>
  <c r="G49" i="4"/>
  <c r="F59" i="4"/>
  <c r="G59" i="4"/>
  <c r="O59" i="4"/>
  <c r="F63" i="4"/>
  <c r="G63" i="4"/>
  <c r="F64" i="4"/>
  <c r="G64" i="4"/>
  <c r="G65" i="4"/>
  <c r="G66" i="4"/>
  <c r="F67" i="4"/>
  <c r="G67" i="4"/>
  <c r="O67" i="4"/>
  <c r="G73" i="4"/>
  <c r="G74" i="4"/>
  <c r="G75" i="4"/>
  <c r="G81" i="4" s="1"/>
  <c r="G76" i="4"/>
  <c r="G77" i="4"/>
  <c r="G78" i="4"/>
  <c r="G79" i="4"/>
  <c r="G80" i="4"/>
  <c r="F81" i="4"/>
  <c r="O81" i="4"/>
  <c r="E6" i="4" l="1"/>
  <c r="O49" i="4"/>
  <c r="F14" i="3"/>
  <c r="G14" i="3"/>
  <c r="O14" i="3"/>
  <c r="O84" i="4" l="1"/>
  <c r="O85" i="4"/>
  <c r="E6" i="2"/>
  <c r="F24" i="2"/>
  <c r="G24" i="2"/>
  <c r="O68" i="1"/>
  <c r="O69" i="1"/>
  <c r="O71" i="1"/>
  <c r="O135" i="1"/>
  <c r="O136" i="1"/>
  <c r="O137" i="1"/>
  <c r="G96" i="1"/>
  <c r="G95" i="1"/>
  <c r="G94" i="1"/>
  <c r="G93" i="1"/>
  <c r="G92" i="1"/>
  <c r="G91" i="1"/>
  <c r="G90" i="1"/>
  <c r="G89" i="1"/>
  <c r="G88" i="1"/>
  <c r="G87" i="1"/>
  <c r="G86" i="1"/>
  <c r="F86" i="1"/>
  <c r="G85" i="1"/>
  <c r="F85" i="1"/>
  <c r="G16" i="1"/>
  <c r="G15" i="1"/>
  <c r="G162" i="1" s="1"/>
  <c r="O162" i="1" l="1"/>
  <c r="E6" i="1" s="1"/>
  <c r="E9" i="1" s="1"/>
</calcChain>
</file>

<file path=xl/comments1.xml><?xml version="1.0" encoding="utf-8"?>
<comments xmlns="http://schemas.openxmlformats.org/spreadsheetml/2006/main">
  <authors>
    <author>Microsoft Office User</author>
  </authors>
  <commentList>
    <comment ref="K92" authorId="0" shapeId="0">
      <text>
        <r>
          <rPr>
            <b/>
            <sz val="10"/>
            <color rgb="FF000000"/>
            <rFont val="Tahoma"/>
            <family val="2"/>
          </rPr>
          <t>Microsoft Office User:</t>
        </r>
        <r>
          <rPr>
            <sz val="10"/>
            <color rgb="FF000000"/>
            <rFont val="Tahoma"/>
            <family val="2"/>
          </rPr>
          <t xml:space="preserve">
</t>
        </r>
        <r>
          <rPr>
            <sz val="10"/>
            <color rgb="FF000000"/>
            <rFont val="Tahoma"/>
            <family val="2"/>
          </rPr>
          <t>Could be YES if nessessary</t>
        </r>
      </text>
    </comment>
  </commentList>
</comments>
</file>

<file path=xl/sharedStrings.xml><?xml version="1.0" encoding="utf-8"?>
<sst xmlns="http://schemas.openxmlformats.org/spreadsheetml/2006/main" count="3547" uniqueCount="545">
  <si>
    <t>Department</t>
  </si>
  <si>
    <t>Credits</t>
  </si>
  <si>
    <t>SCHs</t>
  </si>
  <si>
    <t>Instructor</t>
  </si>
  <si>
    <t>Totals</t>
  </si>
  <si>
    <t>Provide Answers to Each of the Below Priority Questions</t>
  </si>
  <si>
    <r>
      <t>College:</t>
    </r>
    <r>
      <rPr>
        <sz val="11"/>
        <color theme="1"/>
        <rFont val="Calibri"/>
        <family val="2"/>
        <scheme val="minor"/>
      </rPr>
      <t xml:space="preserve"> </t>
    </r>
  </si>
  <si>
    <t>Capacity - Below 30</t>
  </si>
  <si>
    <t>Explanation</t>
  </si>
  <si>
    <t>Senior Course</t>
  </si>
  <si>
    <t>AUCC</t>
  </si>
  <si>
    <t>4:00-8:00 Time Block</t>
  </si>
  <si>
    <t>Section Cost</t>
  </si>
  <si>
    <t>Course/Section/Recitation</t>
  </si>
  <si>
    <t>Moving F2F/Hybrid</t>
  </si>
  <si>
    <t>Additional Column Information for Consideration</t>
  </si>
  <si>
    <t>First Year</t>
  </si>
  <si>
    <t>F2F Room Available</t>
  </si>
  <si>
    <t>1. # of AUCC Added F2F Course Sections</t>
  </si>
  <si>
    <t>Enrolled</t>
  </si>
  <si>
    <r>
      <rPr>
        <b/>
        <sz val="11"/>
        <color theme="1"/>
        <rFont val="Calibri"/>
        <family val="2"/>
        <scheme val="minor"/>
      </rPr>
      <t>Column G</t>
    </r>
    <r>
      <rPr>
        <sz val="11"/>
        <color theme="1"/>
        <rFont val="Calibri"/>
        <family val="2"/>
        <scheme val="minor"/>
      </rPr>
      <t>: What is the Student Credit Hour production of the section?</t>
    </r>
  </si>
  <si>
    <r>
      <rPr>
        <b/>
        <sz val="11"/>
        <color theme="1"/>
        <rFont val="Calibri"/>
        <family val="2"/>
        <scheme val="minor"/>
      </rPr>
      <t>Column I</t>
    </r>
    <r>
      <rPr>
        <sz val="11"/>
        <color theme="1"/>
        <rFont val="Calibri"/>
        <family val="2"/>
        <scheme val="minor"/>
      </rPr>
      <t xml:space="preserve">: Are funds necessary to add additional sections so that an RI course can be offered F2F? </t>
    </r>
  </si>
  <si>
    <r>
      <rPr>
        <b/>
        <sz val="11"/>
        <color theme="1"/>
        <rFont val="Calibri"/>
        <family val="2"/>
        <scheme val="minor"/>
      </rPr>
      <t>Column J</t>
    </r>
    <r>
      <rPr>
        <sz val="11"/>
        <color theme="1"/>
        <rFont val="Calibri"/>
        <family val="2"/>
        <scheme val="minor"/>
      </rPr>
      <t>: Is the course located in a departmentally held room to facilitate meeting F2F?</t>
    </r>
  </si>
  <si>
    <r>
      <rPr>
        <b/>
        <sz val="11"/>
        <color theme="1"/>
        <rFont val="Calibri"/>
        <family val="2"/>
        <scheme val="minor"/>
      </rPr>
      <t>Column K</t>
    </r>
    <r>
      <rPr>
        <sz val="11"/>
        <color theme="1"/>
        <rFont val="Calibri"/>
        <family val="2"/>
        <scheme val="minor"/>
      </rPr>
      <t xml:space="preserve">: Will the course be taught from 4:00--8:00PM? </t>
    </r>
  </si>
  <si>
    <r>
      <rPr>
        <b/>
        <sz val="11"/>
        <color theme="1"/>
        <rFont val="Calibri"/>
        <family val="2"/>
        <scheme val="minor"/>
      </rPr>
      <t>Column L</t>
    </r>
    <r>
      <rPr>
        <sz val="11"/>
        <color theme="1"/>
        <rFont val="Calibri"/>
        <family val="2"/>
        <scheme val="minor"/>
      </rPr>
      <t xml:space="preserve">: Does the course serve graduating seniors? </t>
    </r>
  </si>
  <si>
    <r>
      <rPr>
        <b/>
        <sz val="11"/>
        <color theme="1"/>
        <rFont val="Calibri"/>
        <family val="2"/>
        <scheme val="minor"/>
      </rPr>
      <t>Column M</t>
    </r>
    <r>
      <rPr>
        <sz val="11"/>
        <color theme="1"/>
        <rFont val="Calibri"/>
        <family val="2"/>
        <scheme val="minor"/>
      </rPr>
      <t xml:space="preserve">: Is the course an AUCC course? </t>
    </r>
  </si>
  <si>
    <r>
      <rPr>
        <b/>
        <sz val="11"/>
        <color theme="1"/>
        <rFont val="Calibri"/>
        <family val="2"/>
        <scheme val="minor"/>
      </rPr>
      <t>Column N</t>
    </r>
    <r>
      <rPr>
        <sz val="11"/>
        <color theme="1"/>
        <rFont val="Calibri"/>
        <family val="2"/>
        <scheme val="minor"/>
      </rPr>
      <t xml:space="preserve">: Is the course part of the First Year Academic Experience offered for first-year students? </t>
    </r>
  </si>
  <si>
    <t>Answer Columns I to N as Yes or No - See Above for Additional Information</t>
  </si>
  <si>
    <t>3. # of Courses Serving a Variety of Majors, e.g. AUCC.</t>
  </si>
  <si>
    <t>4. # of Courses Serving Graduating Seniors.</t>
  </si>
  <si>
    <t>2. # of SCH Moving from Hybrid or Online to 100% F2F.</t>
  </si>
  <si>
    <t>5. Instructional Cost</t>
  </si>
  <si>
    <t>yes</t>
  </si>
  <si>
    <t>no</t>
  </si>
  <si>
    <t>BMS 420</t>
  </si>
  <si>
    <t>BMS302</t>
  </si>
  <si>
    <t>Ryan Maresh</t>
  </si>
  <si>
    <t>lecture component will be delivered online, but want the maintain F2F for the lab sections; will need to be taught at multiple times and could include 4:00-8:00; will  require GTAs for additional lab sections</t>
  </si>
  <si>
    <t>would consider a second section if larger room is not available, which will require two GTAs to help deliver the additional section to allow F2F</t>
  </si>
  <si>
    <t>MIP 302</t>
  </si>
  <si>
    <t>Pete Justice</t>
  </si>
  <si>
    <t>splitting 5 sections of 40 students in half and running the class simulataneously in two separate rooms. Need to pay hourly GTAs to run the second section of each regular section. 30 hours total per week.</t>
  </si>
  <si>
    <t>ECE</t>
  </si>
  <si>
    <t>NO</t>
  </si>
  <si>
    <t>Jayasumana</t>
  </si>
  <si>
    <t>YES</t>
  </si>
  <si>
    <t xml:space="preserve">1 FULL TA (20hrs/wk), 1 LA (20hrs/wk) </t>
  </si>
  <si>
    <t xml:space="preserve">ECE </t>
  </si>
  <si>
    <t xml:space="preserve">YES </t>
  </si>
  <si>
    <t>Marconi</t>
  </si>
  <si>
    <t>1 FULL TA (20hrs/wk)</t>
  </si>
  <si>
    <t>Biology</t>
  </si>
  <si>
    <t>BZ220.002</t>
  </si>
  <si>
    <t>Maybellene Gamboa</t>
  </si>
  <si>
    <t>Yes</t>
  </si>
  <si>
    <t>No</t>
  </si>
  <si>
    <t>Instructor compensation for newly opened section 002.</t>
  </si>
  <si>
    <t>BZ220.001</t>
  </si>
  <si>
    <t>Jennifer Neuwald and Mark Simmons</t>
  </si>
  <si>
    <r>
      <rPr>
        <b/>
        <sz val="11"/>
        <color theme="1"/>
        <rFont val="Calibri"/>
        <family val="2"/>
        <scheme val="minor"/>
      </rPr>
      <t>Option 1</t>
    </r>
    <r>
      <rPr>
        <sz val="11"/>
        <color theme="1"/>
        <rFont val="Calibri"/>
        <family val="2"/>
        <scheme val="minor"/>
      </rPr>
      <t xml:space="preserve">: 1x GTA to lead f2f active learning (AL) in additional classroom in parallel to instructor-led AL in scheduled classroom (which is too small to accommodate everyone in rotations over a week's time). Would need to schedule Ballroom A or B in addition to current classroom. </t>
    </r>
    <r>
      <rPr>
        <b/>
        <sz val="11"/>
        <color theme="1"/>
        <rFont val="Calibri"/>
        <family val="2"/>
        <scheme val="minor"/>
      </rPr>
      <t>Option 2:</t>
    </r>
    <r>
      <rPr>
        <sz val="11"/>
        <color theme="1"/>
        <rFont val="Calibri"/>
        <family val="2"/>
        <scheme val="minor"/>
      </rPr>
      <t xml:space="preserve"> No GTA required if this course can move to Ballroom C+D. </t>
    </r>
  </si>
  <si>
    <t>BZ310.001</t>
  </si>
  <si>
    <t>Graham Peers and Marc Nishimura</t>
  </si>
  <si>
    <t>1x GTA will lead f2f active learning (AL) in an additional classroom in parallel to instructor-led AL in scheduled classroom (which is too small to accommodate everyone in rotations over a week's time). Yates 208 is being held for this purpose.</t>
  </si>
  <si>
    <t>BZ331.991 (L02)</t>
  </si>
  <si>
    <t>June Medford</t>
  </si>
  <si>
    <t>One GTA to lead a newly opened second lab section; enables all students to go f2f for entire semester's lab; critical to course</t>
  </si>
  <si>
    <t>LIFE103.001</t>
  </si>
  <si>
    <t>Tanya Dewey</t>
  </si>
  <si>
    <r>
      <rPr>
        <b/>
        <sz val="11"/>
        <color theme="1"/>
        <rFont val="Calibri"/>
        <family val="2"/>
        <scheme val="minor"/>
      </rPr>
      <t>Option 1</t>
    </r>
    <r>
      <rPr>
        <sz val="11"/>
        <color theme="1"/>
        <rFont val="Calibri"/>
        <family val="2"/>
        <scheme val="minor"/>
      </rPr>
      <t xml:space="preserve">: 2x GTAs to lead f2f active learning (AL) in 2 additional classrooms in parallel to instructor-led AL in scheduled classroom (which is too small to accommodate everyone in rotations over a week's time). Would need to schedule 2 classrooms totally 75 person capacity. </t>
    </r>
    <r>
      <rPr>
        <b/>
        <sz val="11"/>
        <color theme="1"/>
        <rFont val="Calibri"/>
        <family val="2"/>
        <scheme val="minor"/>
      </rPr>
      <t>Option 2:</t>
    </r>
    <r>
      <rPr>
        <sz val="11"/>
        <color theme="1"/>
        <rFont val="Calibri"/>
        <family val="2"/>
        <scheme val="minor"/>
      </rPr>
      <t xml:space="preserve"> 1 GTA required if this course can move to Ballroom C+D. </t>
    </r>
  </si>
  <si>
    <t>Chemistry</t>
  </si>
  <si>
    <t>AUCC CHEM 104</t>
  </si>
  <si>
    <t>Ben Reynolds</t>
  </si>
  <si>
    <t>Y</t>
  </si>
  <si>
    <t>N</t>
  </si>
  <si>
    <t>1x GTA to provide three additional sections of f2f labs to meet Covid-19 physical distancing requirements</t>
  </si>
  <si>
    <t>AUCC CHEM 108</t>
  </si>
  <si>
    <t>AUCC CHEM 112</t>
  </si>
  <si>
    <t>1x GTA to provide two  additional sections of f2f labs to meet Covid-19 physical distancing requirements</t>
  </si>
  <si>
    <t>CHEM 114</t>
  </si>
  <si>
    <t>CHEM 246</t>
  </si>
  <si>
    <t>Panduka Piyaratne</t>
  </si>
  <si>
    <t>CHEM 344</t>
  </si>
  <si>
    <t>2x GTA to provide two  additional sections of f2f labs to meet Covid-19 physical distancing requirements</t>
  </si>
  <si>
    <t>Computer Science</t>
  </si>
  <si>
    <t>AUCC CS 150.001</t>
  </si>
  <si>
    <t>320 (lecture - labs 25)</t>
  </si>
  <si>
    <t>Lionelle</t>
  </si>
  <si>
    <t>N (Already Hybrid) - Labs F2f</t>
  </si>
  <si>
    <t>UTAs - 5 extra UTAs will support study groups and the face-to-face laboratory sessions. UTAs have been shown to improve retention in this very difficult course. CS 150 attracts a large number of undeclared students.</t>
  </si>
  <si>
    <t>CS 163.001</t>
  </si>
  <si>
    <t>115 (lecture - labs 25)</t>
  </si>
  <si>
    <t>Say</t>
  </si>
  <si>
    <t>UTAs - 3 extra UTAs will support study groups and the face-to-face laboratory sessions. UTAs have been shown to improve retention in this very difficult course. CS 163 is a primary entry point for multiple majors and departments.</t>
  </si>
  <si>
    <t>CS 163.002</t>
  </si>
  <si>
    <t>110 (lecture - labs 25)</t>
  </si>
  <si>
    <t>CS 164.001</t>
  </si>
  <si>
    <t>120 (lecture - labs 25)</t>
  </si>
  <si>
    <t>UTAs - 3 extra UTAs will support study groups and the face-to-face laboratory sessions. UTAs have been shown to improve retention in this very difficult course. CS 164 is a primary entry point for multiple majors and departments.</t>
  </si>
  <si>
    <t>Physics</t>
  </si>
  <si>
    <t>AUCC PH 121-001</t>
  </si>
  <si>
    <t>Jones</t>
  </si>
  <si>
    <t>NO (must be hybrid)</t>
  </si>
  <si>
    <t xml:space="preserve">Learning Assistants - 2x LAs:  A significant concern with online instruction is that students—especially the less privileged students—will struggle and fall between the cracks. These same students could also benefit from more extensive feedback. LAs follow up with individual students, provide feedback and check on  progress. </t>
  </si>
  <si>
    <t>AUCC PH 121-002</t>
  </si>
  <si>
    <t>Learning Assistants - 2x LAs</t>
  </si>
  <si>
    <t>AUCC PH 121-003</t>
  </si>
  <si>
    <t>INTO Section</t>
  </si>
  <si>
    <t>AUCC PH 121-004</t>
  </si>
  <si>
    <t xml:space="preserve">Physics </t>
  </si>
  <si>
    <t>AUCC PH 122-001</t>
  </si>
  <si>
    <t>Hardegree-Ullman</t>
  </si>
  <si>
    <t>Learning Assistants - 3x LAs</t>
  </si>
  <si>
    <t>AUCC PH 142-001</t>
  </si>
  <si>
    <t>Dandaneau</t>
  </si>
  <si>
    <t>Learning Assistants - 4x LAs</t>
  </si>
  <si>
    <t>PH341</t>
  </si>
  <si>
    <t>Buchanan</t>
  </si>
  <si>
    <t>Echo360 Pod - Hybrid instruction is necessary given space constraints.</t>
  </si>
  <si>
    <t>PH451</t>
  </si>
  <si>
    <t>Echo360 Pod - Hybrid instruction is necessary given space constraints. This course serves graduating seniors.</t>
  </si>
  <si>
    <t>Agricultural and Resource Economics</t>
  </si>
  <si>
    <t>AREC 224</t>
  </si>
  <si>
    <t xml:space="preserve">no  </t>
  </si>
  <si>
    <t>Barton, Jason</t>
  </si>
  <si>
    <t>Adding recitations that will need TA support for F2F/hybrid offering</t>
  </si>
  <si>
    <t>AREC 325</t>
  </si>
  <si>
    <t>Hill, Alexandra</t>
  </si>
  <si>
    <t>AREC 375</t>
  </si>
  <si>
    <t>Riley, Kathie</t>
  </si>
  <si>
    <t>Soil and Crop Sciences</t>
  </si>
  <si>
    <t>SOCR 100</t>
  </si>
  <si>
    <t>Department held room</t>
  </si>
  <si>
    <t>Schipanski, Meagan</t>
  </si>
  <si>
    <t>yes (labs)</t>
  </si>
  <si>
    <t>Adding 3 lab sections that will need instructor/TA support</t>
  </si>
  <si>
    <t>SOCR 240</t>
  </si>
  <si>
    <t>Butters, Gregory</t>
  </si>
  <si>
    <t>SOCR 330</t>
  </si>
  <si>
    <t>no rooms needed - will be moving to hybrid online meeting space</t>
  </si>
  <si>
    <t>Anderson, Tori</t>
  </si>
  <si>
    <t>Adding multiple hybrid recition sections that will need instructor/TA support</t>
  </si>
  <si>
    <t>Horticulture and Landscape Architecture</t>
  </si>
  <si>
    <t>HORT 100/001 and 002</t>
  </si>
  <si>
    <t>197 out of 250</t>
  </si>
  <si>
    <t>Eakes, Joe</t>
  </si>
  <si>
    <t>Yes, 4 of 17 labs</t>
  </si>
  <si>
    <t>Increased from 10 lab sections of 25 each to 17 labs with 15 each.  Request funds for 2 TAs</t>
  </si>
  <si>
    <t>HORT 322</t>
  </si>
  <si>
    <t>29 out of 65</t>
  </si>
  <si>
    <t>Klett, James</t>
  </si>
  <si>
    <t>Increased labs from 2 to 4, so 1 additional TA is needed to help with the 2 additional labs.</t>
  </si>
  <si>
    <t>Agricultural Biology</t>
  </si>
  <si>
    <t>AGRI116/IE116</t>
  </si>
  <si>
    <t>Norton, Andrew</t>
  </si>
  <si>
    <t xml:space="preserve">additional recitation sections (3 minimum) will be added, both in person and online to meet social distance guidelines. </t>
  </si>
  <si>
    <t>BSPM102</t>
  </si>
  <si>
    <t>Staying online</t>
  </si>
  <si>
    <t>Camper, Matt</t>
  </si>
  <si>
    <t>Need assistance to teach remotely and add an additional CSU online section. This was a course taught by Whitney Cranshaw.  Matt Camper is taking over due to Cranshaw retirement, so this is additional work for Camper</t>
  </si>
  <si>
    <t>BSPM303A</t>
  </si>
  <si>
    <t>50 (2 sections; 42 waitlisted)</t>
  </si>
  <si>
    <t>Kondratieff, Boris</t>
  </si>
  <si>
    <t xml:space="preserve">Need to use an extra room to allow safe distancing. Plan is to teach course in two rooms, but have instructor move between rooms. This is not ideal, but the only option we found due to lack of appropriate lab space and lack of funds in departmental budget for another instructor. An additional instructor would greatly aid in improving student experience with this. Also, we have 42 currently waitlisted for this course. An additional instructor may help resolve this. </t>
  </si>
  <si>
    <t>BSPM302+BSPM303B</t>
  </si>
  <si>
    <t>Cranshaw, Whitney</t>
  </si>
  <si>
    <t xml:space="preserve">Dr. Cranshaw taught this and he has retired. We lack expertise in the department to teach this. We have excellent cadidates identified, but the search for a replacement was frozen. We plan to hire back Cranshaw to teach this online. This request is to allow us to pay his instructor fee. We have no other option for teaching this class. </t>
  </si>
  <si>
    <t>BSPM365</t>
  </si>
  <si>
    <t>Stewart, Jane</t>
  </si>
  <si>
    <t>yes (some labs)</t>
  </si>
  <si>
    <t xml:space="preserve">Stewart is working to put this class and the labs online, but will also hold F2F labs and lectures for this class. We need to increase lab time to allow all students to safely complete work for this course. Request is to support an instructor to aid with the extended time required for the F2F labs. </t>
  </si>
  <si>
    <t>Animal Sciences</t>
  </si>
  <si>
    <t>ANEQ 101</t>
  </si>
  <si>
    <t>Ahola, Jason</t>
  </si>
  <si>
    <t>Adding multiple lab sections that will need instructor/TA support</t>
  </si>
  <si>
    <t>ANEQ 102</t>
  </si>
  <si>
    <t>Brooks, Ryan</t>
  </si>
  <si>
    <t>ANEQ 105</t>
  </si>
  <si>
    <t>Martin, Jennifer</t>
  </si>
  <si>
    <t>ANEQ 250</t>
  </si>
  <si>
    <t>Delmore, Robert (Bob)</t>
  </si>
  <si>
    <t>ANEQ 340</t>
  </si>
  <si>
    <t>Snyder, John</t>
  </si>
  <si>
    <t>This riding class has try-outs. This will be delayed until August due to our current situation. Once students try out (which is why it is currently showing 0 enrolled), The instructor, John Snyder, gives them overrides into the course.</t>
  </si>
  <si>
    <t>MECH</t>
  </si>
  <si>
    <t>103/1</t>
  </si>
  <si>
    <t>31 (58)</t>
  </si>
  <si>
    <t>Bechara</t>
  </si>
  <si>
    <t>The course instructors will teach the course in a synchronous online format. We are requesting funds to hire two GTAs to facilitate live streaming of the lecture in the assigned classrooms to the in-class students. The GTAs will also facilitate and supervise F2F in-class activities and exercises. The course has four sections; each GTA will be assigned to two sections.</t>
  </si>
  <si>
    <t>103/2</t>
  </si>
  <si>
    <t>Endeshaw</t>
  </si>
  <si>
    <t>same as above</t>
  </si>
  <si>
    <t>103/3</t>
  </si>
  <si>
    <t>103/4</t>
  </si>
  <si>
    <t>15 (60)</t>
  </si>
  <si>
    <t>Fankell</t>
  </si>
  <si>
    <t>School of Biomedical Engineering</t>
  </si>
  <si>
    <t>BIOM 486A-001</t>
  </si>
  <si>
    <t>Brennan-Pierce, Ellen</t>
  </si>
  <si>
    <t>Yes (Once a week Lecture will be online, lab work F2F)</t>
  </si>
  <si>
    <t>Requesting funds for GTA for Senior Design Course. One additional GTA would help students during F2F lab time and office hours, help instructor with online lecture content and facilitate student engagement.  Due to social distancing requirements, this extra GTA will be able to make sure students have access to help on campus in labs without need for long wait to get appointment with GTA.  We would also like to request tuition waiver for GTA and this is included in section cost.</t>
  </si>
  <si>
    <t>BIOM 100-001</t>
  </si>
  <si>
    <t>Popat</t>
  </si>
  <si>
    <t>Yes (if some students are not comfortable coming on campus, lectures will be delivered synchronous via Teams and recording will be available at a later time for all the students)</t>
  </si>
  <si>
    <t>Requesting funds for GTA for freshman introductory course. One additional GTA would help instructor facilitate F2F/hybrid engagement, and be present to help students during F2F lectures and office hours.  Due to social distancing requirements, this extra GTA will be able to make sure freshman students have access to help on campus without need for long wait to get appointment with GTAs.  We would also like to request tuition waiver for GTA and this is included in section cost.  Note: Since this is freshman course, more enrollment is expected.  Typical enrolment in this course is around 140-150.</t>
  </si>
  <si>
    <t>Chemical and Biological Engineering</t>
  </si>
  <si>
    <t xml:space="preserve">CBE 333 </t>
  </si>
  <si>
    <t>13 per section</t>
  </si>
  <si>
    <t>Tracy Perkins</t>
  </si>
  <si>
    <r>
      <t xml:space="preserve">CBE 333 is a senior-level lab course known as unit operations. It is required of all CBE students in order to graduate. And it, plus CBE 443 in the spring, are viewed by ABET as second only in importance to the capstone design sequence. Pre-pandemic sections were capped at 24, but 50% occupancy will limit enrollment to 12 or 13 students per section, so it's neccesary to add 3 new sections, for a total of 7. To manage the new sections </t>
    </r>
    <r>
      <rPr>
        <b/>
        <sz val="11"/>
        <color theme="1"/>
        <rFont val="Calibri"/>
        <family val="2"/>
        <scheme val="minor"/>
      </rPr>
      <t>the deparment is requesting an additional 2 GTA positions</t>
    </r>
    <r>
      <rPr>
        <sz val="11"/>
        <color theme="1"/>
        <rFont val="Calibri"/>
        <family val="2"/>
        <scheme val="minor"/>
      </rPr>
      <t xml:space="preserve"> for the fall semester, plus tuition waivers. Please note that the number of credits is misleading; unit ops classes require substantially more time than would be associated with a standard lab course (which is true nationwide).</t>
    </r>
  </si>
  <si>
    <t>Academic &amp; Student Affairs</t>
  </si>
  <si>
    <t>ENGR 101</t>
  </si>
  <si>
    <t>Bert Vermeulen</t>
  </si>
  <si>
    <t>Yes (Note 1)</t>
  </si>
  <si>
    <t>No (Note 1)</t>
  </si>
  <si>
    <t>Instructor for second section (Note 2)</t>
  </si>
  <si>
    <t>Learning assistants (Note 3)</t>
  </si>
  <si>
    <t>ESS</t>
  </si>
  <si>
    <t>ESS 120; Intro to Ecosystem and Watershed Sciences (CRN:65805)</t>
  </si>
  <si>
    <t>Rocca, Monique</t>
  </si>
  <si>
    <t>have already agreed to rotate students; seeking resources to supplment that plan with more f2f.</t>
  </si>
  <si>
    <t>need 2 rooms w/ 30 student capacity</t>
  </si>
  <si>
    <t>supplement online lectures with f2f in-class activities; requesting GTA support (10 hrs/wk)</t>
  </si>
  <si>
    <t>ESS 129; Information Management for Sustainability (CRN:65826)</t>
  </si>
  <si>
    <t>Fassnacht, Steven</t>
  </si>
  <si>
    <t>WR/GR 304; Sustainable Watersheds (CRN:63545)</t>
  </si>
  <si>
    <t>Venable, Niah</t>
  </si>
  <si>
    <t>supplement online lectures with f2f in-class activities; requesting add'l instructor support</t>
  </si>
  <si>
    <t>ESS 411; Earth Systems Ecology (CRN:64098)</t>
  </si>
  <si>
    <t>Cusack, Daniela</t>
  </si>
  <si>
    <t>1 room ID'd need add'l room for 30 students</t>
  </si>
  <si>
    <t>WR 416; Land Use Hydrology (CRN:62535)</t>
  </si>
  <si>
    <t>Kampf, Stephanie</t>
  </si>
  <si>
    <t>FRS</t>
  </si>
  <si>
    <t>F 321; Forest Biometry-Lab (CRN:60244)</t>
  </si>
  <si>
    <t>Tinkham, Wade</t>
  </si>
  <si>
    <t>requesting resources to support field trips</t>
  </si>
  <si>
    <t>Yes, already scheduled</t>
  </si>
  <si>
    <t>Experiential learning course, field labs are needed to achieve student learning outcomes. To accommodate social distancing and hygiene, we need 2x the vans for fieldtrips. Cost last year was $738.</t>
  </si>
  <si>
    <t>RS 432/532; Rangeland Measurements and Monitoring - Lab (CRN:63144)</t>
  </si>
  <si>
    <t>Jonas-Bratten, Jayne</t>
  </si>
  <si>
    <t>Experiential learning, *senior course, field labs are needed to achieve student learning outcomes. To accommodate social distancing and hygiene, we need 2x the vans for fieldtrips. Cost last year was $667.</t>
  </si>
  <si>
    <t>FWCB</t>
  </si>
  <si>
    <t>FW 104; Wildlife Ecology and Conservation (GT-SC2) (CRN:62551)</t>
  </si>
  <si>
    <t>Randall, Ann</t>
  </si>
  <si>
    <t>have already agreed to rotate student and added a section; seeking resources to support that plan here.</t>
  </si>
  <si>
    <t>already added extra section, requesting additional support to hybridize</t>
  </si>
  <si>
    <t>GEOL</t>
  </si>
  <si>
    <t>GEOL 121; Introductory Geology Laboratory (GT-SC1) - 27 sections of this lab (CRN:63688)</t>
  </si>
  <si>
    <t>Bryan, Sean</t>
  </si>
  <si>
    <t>have already agreed to accommodate w/ many additional lab sections; seeking resources to make this happen</t>
  </si>
  <si>
    <t>GTA support to expand number of online sections, accommodating all students, but w/ social distancing</t>
  </si>
  <si>
    <t>GEOL 122; The Blue Planet - Geology of Our Environment (GT-SC2) (CRN:60511)</t>
  </si>
  <si>
    <t>Ronayne, Mike</t>
  </si>
  <si>
    <t xml:space="preserve">In order to help the incoming freshman engineering students get started right we have identifed a cohort of five Learning Assistants for ENGR 101 in the fall of 2020. These diverse students have all taken the course in the last two years and have been exemplary in their approach to teamwork and the other skills necessary to help students get adjusted. In particular, these students have all faced their own challenges, or doubts about their ability to succeed in engineering, and have come through this experience doing well. They are motivated to give back. The Learning Assistants will be used to: (1) attend mandatory review/coaching sessions for the group project; (2) help students when they get stuck with Virtual Classroom, Microsoft Excel, and MATLAB; and (3) to facilitate exam review sessions. </t>
  </si>
  <si>
    <t>Note 3:</t>
  </si>
  <si>
    <t>This is the cost of the instructor for teaching the second section.</t>
  </si>
  <si>
    <t>Note 2:</t>
  </si>
  <si>
    <t>Scott 101 is currently reserved from 11-11:50am on MWF for ENGR 101. However, with the social distancing constraints, this room can only accommodate 46 students. There is a high likelihood of exceeding this limitation. Because of  the importance of establishing an effective connection with these students as they embark on their undegraduate careers and learn to navigate the undergraduate engineering program, while following the current social distancing requirements, it is best to keep the class size small. For that reason, we would strongly prefer to offer a second section of ENGR 101 rather than placing students in too large of a space where physical distance would make the environment less personal, and where it would not be possible for students to easily see in-class demonstrations. Bert Vermeulen, the course instructor, has offered to teach this second section and is flexaible on the times on MWF for this second section. It is likely that a smaller classroom (with a socially distanced capacity of 15-20 students) would be sufficient.</t>
  </si>
  <si>
    <t>Note 1:</t>
  </si>
  <si>
    <t xml:space="preserve">It is important to teach ENGR 101 in a face-to-face fashion because a signficant proportion of the course is devoted to helping students learn the "tools" they will use in subsequent undergraduate engineering courses. Among the tools learned are the online Virtual Classroom environment, project report writing, Microsoft Excel, MATLAB, and 3D solid modeling software. Experience has shown that helping each student to install and use these tools can best be done in a "flipped learning environment" that combines online tutorials with face-to-face discussions and problem solving, and readily available individualized assistance for students who get stuck.  </t>
  </si>
  <si>
    <t>ENGR 101 has historically had a higher proportion of minority and first generation students than other introductory freshman engineering courses because students with less exposure to family members or relatives who are engineers are more likely to choose Open Option in order to explore the different engineering programs offered at CSU, before choosing their majors.</t>
  </si>
  <si>
    <t>ENGR 101 is the first semester freshman experience class for Open Option engineering students. There are approximately 50 of these students who have paid deposits to start in fall 2020. ENGR 101 is also open to undeclared students who have expressed an interest and demonstrated sufficient math proficiency (qualified for taking MATH 160). Historically, there have been 5-10 of these undeclared students each fall in ENGR 101. These undeclared students typically perform above the class average, and often use this as a stepping stone for getting into the engineering program.</t>
  </si>
  <si>
    <t>Expanatory notes:</t>
  </si>
  <si>
    <r>
      <t>College:</t>
    </r>
    <r>
      <rPr>
        <sz val="11"/>
        <color theme="1"/>
        <rFont val="Calibri"/>
        <family val="2"/>
        <scheme val="minor"/>
      </rPr>
      <t xml:space="preserve"> Walter Scott Jr College of Engineering</t>
    </r>
  </si>
  <si>
    <t>CNS TOTAL</t>
  </si>
  <si>
    <t>CNS TOTAL (new requests)</t>
  </si>
  <si>
    <t>CRN</t>
  </si>
  <si>
    <t>Note: all these courses do not usually fill up until just after orientation, as the target is incoming students. We space out enrollments, to make sure there is room for all of orienation (half way through)</t>
  </si>
  <si>
    <r>
      <t>College:</t>
    </r>
    <r>
      <rPr>
        <sz val="11"/>
        <color theme="1"/>
        <rFont val="Calibri"/>
        <family val="2"/>
        <scheme val="minor"/>
      </rPr>
      <t xml:space="preserve"> Natural Sciences</t>
    </r>
  </si>
  <si>
    <t>New requests</t>
  </si>
  <si>
    <t>CNS TOTAL (preapproved)</t>
  </si>
  <si>
    <r>
      <t xml:space="preserve">These courses were all approved for funding </t>
    </r>
    <r>
      <rPr>
        <b/>
        <sz val="11"/>
        <color theme="1"/>
        <rFont val="Calibri"/>
        <family val="2"/>
        <scheme val="minor"/>
      </rPr>
      <t>prior</t>
    </r>
    <r>
      <rPr>
        <sz val="11"/>
        <color theme="1"/>
        <rFont val="Calibri"/>
        <family val="2"/>
        <scheme val="minor"/>
      </rPr>
      <t xml:space="preserve"> to the June 25 call for Fall 2020 course capacity requests since they address first year students in the 4pm--8pm time frame</t>
    </r>
  </si>
  <si>
    <t>27 each</t>
  </si>
  <si>
    <t>New: no room assignment</t>
  </si>
  <si>
    <t>TBD</t>
  </si>
  <si>
    <t>AUCC STAT 201 - R17</t>
  </si>
  <si>
    <t>Statistics</t>
  </si>
  <si>
    <r>
      <t xml:space="preserve"> in the three </t>
    </r>
    <r>
      <rPr>
        <i/>
        <sz val="11"/>
        <color theme="1"/>
        <rFont val="Calibri"/>
        <family val="2"/>
        <scheme val="minor"/>
      </rPr>
      <t>new</t>
    </r>
    <r>
      <rPr>
        <sz val="11"/>
        <color theme="1"/>
        <rFont val="Calibri"/>
        <family val="2"/>
        <scheme val="minor"/>
      </rPr>
      <t xml:space="preserve"> recitation sections of</t>
    </r>
  </si>
  <si>
    <t>AUCC STAT 201 -  R16</t>
  </si>
  <si>
    <r>
      <t>are the</t>
    </r>
    <r>
      <rPr>
        <b/>
        <sz val="11"/>
        <color theme="1"/>
        <rFont val="Calibri"/>
        <family val="2"/>
        <scheme val="minor"/>
      </rPr>
      <t xml:space="preserve"> same</t>
    </r>
    <r>
      <rPr>
        <sz val="11"/>
        <color theme="1"/>
        <rFont val="Calibri"/>
        <family val="2"/>
        <scheme val="minor"/>
      </rPr>
      <t xml:space="preserve"> 81 students as enrolled</t>
    </r>
  </si>
  <si>
    <t>AUCC STAT 201 -  R15</t>
  </si>
  <si>
    <r>
      <t xml:space="preserve">The 81 students in this </t>
    </r>
    <r>
      <rPr>
        <i/>
        <sz val="11"/>
        <color theme="1"/>
        <rFont val="Calibri"/>
        <family val="2"/>
        <scheme val="minor"/>
      </rPr>
      <t>new</t>
    </r>
    <r>
      <rPr>
        <sz val="11"/>
        <color theme="1"/>
        <rFont val="Calibri"/>
        <family val="2"/>
        <scheme val="minor"/>
      </rPr>
      <t xml:space="preserve"> lecture section</t>
    </r>
  </si>
  <si>
    <t>AUCC STAT 201 -  002</t>
  </si>
  <si>
    <t>New evening section of STAT 100</t>
  </si>
  <si>
    <t>Clark A 101</t>
  </si>
  <si>
    <t>AUCC STAT 100 - 007</t>
  </si>
  <si>
    <r>
      <rPr>
        <i/>
        <sz val="11"/>
        <color theme="1"/>
        <rFont val="Calibri"/>
        <family val="2"/>
        <scheme val="minor"/>
      </rPr>
      <t>New</t>
    </r>
    <r>
      <rPr>
        <sz val="11"/>
        <color theme="1"/>
        <rFont val="Calibri"/>
        <family val="2"/>
        <scheme val="minor"/>
      </rPr>
      <t xml:space="preserve"> evening section of STAT 100</t>
    </r>
  </si>
  <si>
    <t>Scott BioEngr 101</t>
  </si>
  <si>
    <t>AUCC STAT 100 - 006</t>
  </si>
  <si>
    <t>Engineering 100</t>
  </si>
  <si>
    <t>AUCC STAT 100 - 005</t>
  </si>
  <si>
    <t>This is a brand new evening section of PSY 100</t>
  </si>
  <si>
    <t>Clark A 102</t>
  </si>
  <si>
    <t>Kunz</t>
  </si>
  <si>
    <t>AUCC PSY 100 - 011</t>
  </si>
  <si>
    <t>Psychology</t>
  </si>
  <si>
    <t>AUCC PSY 100 - 010</t>
  </si>
  <si>
    <t>GTA + UTA + 0.25* year-long GTA tuition token</t>
  </si>
  <si>
    <t>AUCC MATH 160</t>
  </si>
  <si>
    <t>Mathematics</t>
  </si>
  <si>
    <t>GTA +UTAs + 0.5* year-long GTA tuition token</t>
  </si>
  <si>
    <t>AUCC MATH 117/118 + suppl. instr.</t>
  </si>
  <si>
    <t>AUCC MATH 101</t>
  </si>
  <si>
    <t>NTTF for full year teaching two sections</t>
  </si>
  <si>
    <t>Approved requests</t>
  </si>
  <si>
    <t>Cost</t>
  </si>
  <si>
    <t>5. Instructional Cost*</t>
  </si>
  <si>
    <r>
      <rPr>
        <sz val="11"/>
        <color theme="1"/>
        <rFont val="Calibri (Body)"/>
      </rPr>
      <t xml:space="preserve">     *</t>
    </r>
    <r>
      <rPr>
        <sz val="9"/>
        <color theme="1"/>
        <rFont val="Calibri"/>
        <family val="2"/>
        <scheme val="minor"/>
      </rPr>
      <t xml:space="preserve"> This cost assumes a tuition waiver equivalent to 9 CR per student</t>
    </r>
  </si>
  <si>
    <r>
      <t>College:</t>
    </r>
    <r>
      <rPr>
        <sz val="11"/>
        <color theme="1"/>
        <rFont val="Calibri"/>
        <family val="2"/>
        <scheme val="minor"/>
      </rPr>
      <t xml:space="preserve"> WSCOE</t>
    </r>
  </si>
  <si>
    <t>711 SCH expected</t>
  </si>
  <si>
    <t>this cost is for 4 sections of MECH 103</t>
  </si>
  <si>
    <r>
      <t>College:</t>
    </r>
    <r>
      <rPr>
        <sz val="11"/>
        <color theme="1"/>
        <rFont val="Calibri"/>
        <family val="2"/>
        <scheme val="minor"/>
      </rPr>
      <t xml:space="preserve"> </t>
    </r>
    <r>
      <rPr>
        <b/>
        <sz val="11"/>
        <color theme="1"/>
        <rFont val="Calibri"/>
        <family val="2"/>
        <scheme val="minor"/>
      </rPr>
      <t>WSCOE</t>
    </r>
  </si>
  <si>
    <t>165 (237)</t>
  </si>
  <si>
    <t>495 (711)</t>
  </si>
  <si>
    <t>Data not in parentheses indicates current enrollment.</t>
  </si>
  <si>
    <t xml:space="preserve">Data in parentheses indicates expected enrollment (using admission acceptance deposit data) after orientation is completed. </t>
  </si>
  <si>
    <t>Cost Breakdown</t>
  </si>
  <si>
    <t>stipend</t>
  </si>
  <si>
    <t>(2 GRAs @ $2000/mo for 4.5 mo)</t>
  </si>
  <si>
    <t>tuition</t>
  </si>
  <si>
    <t>(2 GRAs @ $6373)</t>
  </si>
  <si>
    <t xml:space="preserve">differential tuition </t>
  </si>
  <si>
    <t>(2 GRAs taking 9 credits each@$110/credit)</t>
  </si>
  <si>
    <t>fringe</t>
  </si>
  <si>
    <t>(9.5% fringe for GRAs)</t>
  </si>
  <si>
    <t>Total</t>
  </si>
  <si>
    <t xml:space="preserve">SCHs </t>
  </si>
  <si>
    <t>*Explanation</t>
  </si>
  <si>
    <r>
      <t xml:space="preserve">$13,325 + </t>
    </r>
    <r>
      <rPr>
        <sz val="11"/>
        <color rgb="FFFF0000"/>
        <rFont val="Calibri (Body)"/>
      </rPr>
      <t>FULL TUITION ALLOCATION</t>
    </r>
  </si>
  <si>
    <t xml:space="preserve"> $8,325 + FULL TUITION ALLOCATION </t>
  </si>
  <si>
    <t>$21,650 + 2 Tuition Allocations</t>
  </si>
  <si>
    <r>
      <t xml:space="preserve">*As a response to the recent request by the University to have all 1st year courses available to students in a face to face (F2F) format for the fall 2020, these funds and tuition allocations would provide resources to the department to hire assistants to produce a F2F format of each of our 1st year courses, ECE102 and ECE103. Currently, the courses are scheduled to be completely online as each course is expected to have enrollments </t>
    </r>
    <r>
      <rPr>
        <b/>
        <u/>
        <sz val="11"/>
        <color rgb="FFFF0000"/>
        <rFont val="Calibri (Body)"/>
      </rPr>
      <t>close to or over 100 students</t>
    </r>
    <r>
      <rPr>
        <sz val="11"/>
        <color rgb="FFFF0000"/>
        <rFont val="Calibri"/>
        <family val="2"/>
        <scheme val="minor"/>
      </rPr>
      <t xml:space="preserve"> as freshman enrollments continue to come in over the summer. In fall of 2019, the registrations for each course was 106 (ECE102), and 97 (ECE103).</t>
    </r>
  </si>
  <si>
    <t>CIVE</t>
  </si>
  <si>
    <t>102/001</t>
  </si>
  <si>
    <t>Siller</t>
  </si>
  <si>
    <t>Enrollment low because Orientation is not complete, expect enrollment to approximately double by the start of semester</t>
  </si>
  <si>
    <t>102/002</t>
  </si>
  <si>
    <t>Carlson</t>
  </si>
  <si>
    <t>300/001</t>
  </si>
  <si>
    <t>Gates</t>
  </si>
  <si>
    <t>301/L01 - L04</t>
  </si>
  <si>
    <t>Labs-20 each section</t>
  </si>
  <si>
    <t>302/001</t>
  </si>
  <si>
    <t>Labs-18 each section</t>
  </si>
  <si>
    <t>Ellison</t>
  </si>
  <si>
    <t>305/001</t>
  </si>
  <si>
    <t>355/001</t>
  </si>
  <si>
    <t>Bareither</t>
  </si>
  <si>
    <t>I have requested to move to STAD 1205 to have a larger room; however LSC Ballroom A would also serve my need to split the course in two and teach as a hybrid / flipped class.</t>
  </si>
  <si>
    <t>356/L01</t>
  </si>
  <si>
    <t xml:space="preserve">I am planning on splitting each lab section in two and having the students rotate weeks to meet the social distancing requirements. </t>
  </si>
  <si>
    <t>356/L02</t>
  </si>
  <si>
    <t>356/L03</t>
  </si>
  <si>
    <t>356/L04</t>
  </si>
  <si>
    <t>360/001</t>
  </si>
  <si>
    <t>Johnson</t>
  </si>
  <si>
    <t>360/002</t>
  </si>
  <si>
    <t>401/001</t>
  </si>
  <si>
    <t>Julien</t>
  </si>
  <si>
    <t>402/001</t>
  </si>
  <si>
    <t>Thornton</t>
  </si>
  <si>
    <t>This is the senior capstone class and needs to be fully F2F with all students attending concurrently. Would like a room to accommodate 122 stdudents</t>
  </si>
  <si>
    <t>466/001</t>
  </si>
  <si>
    <t>Mahmoud</t>
  </si>
  <si>
    <t>9 (3 are AUCC)</t>
  </si>
  <si>
    <t>1 online course, 3 recitations, 7 lab sections</t>
  </si>
  <si>
    <t>freshman only in 4-8 pm block</t>
  </si>
  <si>
    <t>new section f2f</t>
  </si>
  <si>
    <t>101/005</t>
  </si>
  <si>
    <t>HDFS</t>
  </si>
  <si>
    <t>101/004</t>
  </si>
  <si>
    <t xml:space="preserve">HDFS </t>
  </si>
  <si>
    <t>334/402</t>
  </si>
  <si>
    <t>Zimmerman</t>
  </si>
  <si>
    <t>311/402</t>
  </si>
  <si>
    <t>Rizzo</t>
  </si>
  <si>
    <t>101/403</t>
  </si>
  <si>
    <t>plus 1/2 grad tuition</t>
  </si>
  <si>
    <t>Perry</t>
  </si>
  <si>
    <t>145/010</t>
  </si>
  <si>
    <t>HES</t>
  </si>
  <si>
    <t>Butki</t>
  </si>
  <si>
    <t>145/012</t>
  </si>
  <si>
    <t>Donovan</t>
  </si>
  <si>
    <t>455/002</t>
  </si>
  <si>
    <t>DeYoung</t>
  </si>
  <si>
    <t>486/002</t>
  </si>
  <si>
    <r>
      <t>College:</t>
    </r>
    <r>
      <rPr>
        <sz val="11"/>
        <color theme="1"/>
        <rFont val="Calibri"/>
        <family val="2"/>
        <scheme val="minor"/>
      </rPr>
      <t xml:space="preserve">  Health and Human Sciences</t>
    </r>
  </si>
  <si>
    <t>No (must be hybrid)</t>
  </si>
  <si>
    <t xml:space="preserve">Yes </t>
  </si>
  <si>
    <t>Yes (labs)</t>
  </si>
  <si>
    <t>Yes (some labs)</t>
  </si>
  <si>
    <t>No (Already Hybrid) - Labs F2f</t>
  </si>
  <si>
    <t>Yes (if some students are Not comfortable coming on campus, lectures will be delivered synchronous via Teams and recording will be available at a later time for all the students)</t>
  </si>
  <si>
    <t>Art</t>
  </si>
  <si>
    <t>ART160 - 5</t>
  </si>
  <si>
    <t>Stuckly</t>
  </si>
  <si>
    <t>Communications</t>
  </si>
  <si>
    <t>SPCM200 - 10</t>
  </si>
  <si>
    <t>Slagoski</t>
  </si>
  <si>
    <t>GA</t>
  </si>
  <si>
    <t>3B</t>
  </si>
  <si>
    <t>SPCM200 - 22</t>
  </si>
  <si>
    <t>Jacques</t>
  </si>
  <si>
    <t>Greene</t>
  </si>
  <si>
    <t>SPCM200 - 44</t>
  </si>
  <si>
    <t>Hollingsworth</t>
  </si>
  <si>
    <t>SPCM100 - 13</t>
  </si>
  <si>
    <t>O'mara</t>
  </si>
  <si>
    <t>Debbie Swann</t>
  </si>
  <si>
    <t>TH 141 - 2</t>
  </si>
  <si>
    <t>SMTD</t>
  </si>
  <si>
    <t>Holbrook</t>
  </si>
  <si>
    <t>MU 100 - 8</t>
  </si>
  <si>
    <t>Susie Garifi</t>
  </si>
  <si>
    <t>D 110 - 3</t>
  </si>
  <si>
    <t>3C</t>
  </si>
  <si>
    <t>Jack Rogers</t>
  </si>
  <si>
    <t>LEAP 200 - 2</t>
  </si>
  <si>
    <t>LEAP</t>
  </si>
  <si>
    <t>Nyssa Knarvik</t>
  </si>
  <si>
    <t>LSPA 200 - 1</t>
  </si>
  <si>
    <t>Languages</t>
  </si>
  <si>
    <t xml:space="preserve">N </t>
  </si>
  <si>
    <t>Annie Kreig</t>
  </si>
  <si>
    <t>LGER 251 - 2</t>
  </si>
  <si>
    <t>Dani Castillo</t>
  </si>
  <si>
    <t>JTC 100 - 7</t>
  </si>
  <si>
    <t>Journalism</t>
  </si>
  <si>
    <t>JTC 100 - 6</t>
  </si>
  <si>
    <t>David Wolfgang</t>
  </si>
  <si>
    <t>JTC 100 - 5</t>
  </si>
  <si>
    <t>Darrell Blair</t>
  </si>
  <si>
    <t>JTC 100 - 4</t>
  </si>
  <si>
    <t xml:space="preserve">Brad Kaye </t>
  </si>
  <si>
    <t>JTC 100 - 3</t>
  </si>
  <si>
    <t>3E</t>
  </si>
  <si>
    <t>LB 173 - 1</t>
  </si>
  <si>
    <t>Interdisciplinary  Liberal Arts</t>
  </si>
  <si>
    <t>3D</t>
  </si>
  <si>
    <t>Mike Mansfield</t>
  </si>
  <si>
    <t>HIST 151  - 10</t>
  </si>
  <si>
    <t>History</t>
  </si>
  <si>
    <t>TBA</t>
  </si>
  <si>
    <t>E 238 - 4</t>
  </si>
  <si>
    <t>English</t>
  </si>
  <si>
    <t>Fulford</t>
  </si>
  <si>
    <t>E 140 - 2</t>
  </si>
  <si>
    <t>Instructor hasn't been appointed yet. Used Avg Cost</t>
  </si>
  <si>
    <t>1A</t>
  </si>
  <si>
    <t>CO150 - 87</t>
  </si>
  <si>
    <t>CO 150 - 93</t>
  </si>
  <si>
    <t>CO 150 - 74</t>
  </si>
  <si>
    <t>CO 150 - 71</t>
  </si>
  <si>
    <t>CO 150 - 62</t>
  </si>
  <si>
    <t>CO 150 - 61</t>
  </si>
  <si>
    <t>CO 150 - 59</t>
  </si>
  <si>
    <t>CO 150 - 58</t>
  </si>
  <si>
    <t>CO 150 - 50</t>
  </si>
  <si>
    <t>CO 150 - 5</t>
  </si>
  <si>
    <t>CO 150 - 49</t>
  </si>
  <si>
    <t>CO 150 - 44</t>
  </si>
  <si>
    <t>CO 150 - 35</t>
  </si>
  <si>
    <t>CO 150 - 31</t>
  </si>
  <si>
    <t>CO 150 - 26</t>
  </si>
  <si>
    <t>CO 150 - 17</t>
  </si>
  <si>
    <t>CO 150 - 15</t>
  </si>
  <si>
    <t>CO 130 - 8</t>
  </si>
  <si>
    <t>James O'Mara</t>
  </si>
  <si>
    <t>SPCM 100 - 13</t>
  </si>
  <si>
    <t>Comminications</t>
  </si>
  <si>
    <t>Answer Columns H to M as Yes or No - See Above for Additional Information</t>
  </si>
  <si>
    <r>
      <rPr>
        <b/>
        <sz val="11"/>
        <color theme="1"/>
        <rFont val="Calibri"/>
        <family val="2"/>
        <scheme val="minor"/>
      </rPr>
      <t>Column M</t>
    </r>
    <r>
      <rPr>
        <sz val="11"/>
        <color theme="1"/>
        <rFont val="Calibri"/>
        <family val="2"/>
        <scheme val="minor"/>
      </rPr>
      <t xml:space="preserve">: Is the course part of the First Year Academic Experience offered for first-year students? </t>
    </r>
  </si>
  <si>
    <r>
      <rPr>
        <b/>
        <sz val="11"/>
        <color theme="1"/>
        <rFont val="Calibri"/>
        <family val="2"/>
        <scheme val="minor"/>
      </rPr>
      <t>Column L</t>
    </r>
    <r>
      <rPr>
        <sz val="11"/>
        <color theme="1"/>
        <rFont val="Calibri"/>
        <family val="2"/>
        <scheme val="minor"/>
      </rPr>
      <t xml:space="preserve">: Is the course an AUCC course? </t>
    </r>
  </si>
  <si>
    <t>6. Cost per SCH added.</t>
  </si>
  <si>
    <r>
      <rPr>
        <b/>
        <sz val="11"/>
        <color theme="1"/>
        <rFont val="Calibri"/>
        <family val="2"/>
        <scheme val="minor"/>
      </rPr>
      <t>Column K</t>
    </r>
    <r>
      <rPr>
        <sz val="11"/>
        <color theme="1"/>
        <rFont val="Calibri"/>
        <family val="2"/>
        <scheme val="minor"/>
      </rPr>
      <t xml:space="preserve">: Does the course serve graduating seniors? </t>
    </r>
  </si>
  <si>
    <t>5. # of Courses that serve graduating seniors.</t>
  </si>
  <si>
    <r>
      <rPr>
        <b/>
        <sz val="11"/>
        <color theme="1"/>
        <rFont val="Calibri"/>
        <family val="2"/>
        <scheme val="minor"/>
      </rPr>
      <t>Column J</t>
    </r>
    <r>
      <rPr>
        <sz val="11"/>
        <color theme="1"/>
        <rFont val="Calibri"/>
        <family val="2"/>
        <scheme val="minor"/>
      </rPr>
      <t xml:space="preserve">: Will the course be taught from 4:00--8:00PM? </t>
    </r>
  </si>
  <si>
    <t>4. # of Courses that serve variety of majors, e.g. AUCC.</t>
  </si>
  <si>
    <r>
      <rPr>
        <b/>
        <sz val="11"/>
        <color theme="1"/>
        <rFont val="Calibri"/>
        <family val="2"/>
        <scheme val="minor"/>
      </rPr>
      <t>Column I</t>
    </r>
    <r>
      <rPr>
        <sz val="11"/>
        <color theme="1"/>
        <rFont val="Calibri"/>
        <family val="2"/>
        <scheme val="minor"/>
      </rPr>
      <t>: Is the course located in a departmentally held room to facilitate meeting F2F?</t>
    </r>
  </si>
  <si>
    <t>3. # of SCH that will move from 100% online to a hybrid offering.</t>
  </si>
  <si>
    <r>
      <rPr>
        <b/>
        <sz val="11"/>
        <color theme="1"/>
        <rFont val="Calibri"/>
        <family val="2"/>
        <scheme val="minor"/>
      </rPr>
      <t>Column H</t>
    </r>
    <r>
      <rPr>
        <sz val="11"/>
        <color theme="1"/>
        <rFont val="Calibri"/>
        <family val="2"/>
        <scheme val="minor"/>
      </rPr>
      <t xml:space="preserve">: Are funds necessary to add additional sections so that an RI course can be offered F2F? </t>
    </r>
  </si>
  <si>
    <t>2. # of SCH that will move from hybrid/online to 100% F2F.</t>
  </si>
  <si>
    <r>
      <rPr>
        <b/>
        <sz val="11"/>
        <color theme="1"/>
        <rFont val="Calibri"/>
        <family val="2"/>
        <scheme val="minor"/>
      </rPr>
      <t>Column F</t>
    </r>
    <r>
      <rPr>
        <sz val="11"/>
        <color theme="1"/>
        <rFont val="Calibri"/>
        <family val="2"/>
        <scheme val="minor"/>
      </rPr>
      <t>: What is the Student Credit Hour production of the section?</t>
    </r>
  </si>
  <si>
    <t>Total Request</t>
  </si>
  <si>
    <t>courses in a hybrid/online learning environment. This request will allow support to span the fall and spring semesters</t>
  </si>
  <si>
    <t xml:space="preserve">support for about 26 BUS 300 sections (An AUCC Course) to free up faculty time to teach/facilitate these  time intensive </t>
  </si>
  <si>
    <t xml:space="preserve">  as numerous writing assignments and presentations. This request provides grading </t>
  </si>
  <si>
    <t>converting residential courses into hybri/onlined delivery models that employ immersive methods such</t>
  </si>
  <si>
    <t>BUS 300</t>
  </si>
  <si>
    <t>The Management Department in the College of Busines requests grading support for NTT  faculty</t>
  </si>
  <si>
    <t>NTT Faculty Support BUS 300</t>
  </si>
  <si>
    <t>Management</t>
  </si>
  <si>
    <t>OTHER:</t>
  </si>
  <si>
    <t>5. Instructional Cost - Grading Support AUCC BUS 300 Course Sections</t>
  </si>
  <si>
    <t>The Management Department in the College of Busines requests grading support for NTT  faculty. I checked in with my team on the additional costs for delivering BUS 220 so that students have a F2F meeting each week.  I estimate $20k for the additional GSAs and student hires that we need to support to deliver the additional course sections.</t>
  </si>
  <si>
    <t>I checked in with my team on the additional costs for delivering BUS 220 so that students have a F2F meeting each week.  I estimate $20k for the additional GSAs and student hires that we need to support to deliver the additional course sections.</t>
  </si>
  <si>
    <t>FW468</t>
  </si>
  <si>
    <t>Additional resources will the department to deliver a great F2F experience for the lab. Additional travel support for field trips.</t>
  </si>
  <si>
    <t xml:space="preserve">Budget &amp; Funding: </t>
  </si>
  <si>
    <t>Supplemental Pay for 12 Instructors ($2,085 per Instructor) – Approximately $25,020</t>
  </si>
  <si>
    <t xml:space="preserve">Pay for 12 Peer Facilitators at 5-8 hours at $12 per week – </t>
  </si>
  <si>
    <t>Cost for 8 Weeks (does not include fringe)</t>
  </si>
  <si>
    <t xml:space="preserve">5 hours per week ($480 per Peer Facilitator) – Approximately $5,760 </t>
  </si>
  <si>
    <t>8 hours per week ($768 per Peer Facilitator) – Approximately $9,216</t>
  </si>
  <si>
    <t>Cost for 13 Weeks (until the start of Fall Break) (does not include fringe)</t>
  </si>
  <si>
    <t xml:space="preserve">5 hours per week ($780 per Peer Facilitator) – Approximately $9,360 </t>
  </si>
  <si>
    <t>8 hours per week ($1,248 per Peer Facilitator) – Approximately $14,976</t>
  </si>
  <si>
    <t>Course Material for Students- StrengthQuest Inventory for Students enrolled in seminars ($10 per student)- Approximately $2,880</t>
  </si>
  <si>
    <t xml:space="preserve">Total Cost Estimate:  </t>
  </si>
  <si>
    <r>
      <t xml:space="preserve">Low-end cost when Peer Facilitators work 5 hours per week for 8 weeks:  </t>
    </r>
    <r>
      <rPr>
        <b/>
        <u/>
        <sz val="11"/>
        <color theme="1"/>
        <rFont val="Calibri"/>
        <family val="2"/>
        <scheme val="minor"/>
      </rPr>
      <t>$33,660</t>
    </r>
  </si>
  <si>
    <r>
      <t xml:space="preserve">High-end cost when Peer Facilitators work 8 hours per week for 13 weeks:  </t>
    </r>
    <r>
      <rPr>
        <b/>
        <u/>
        <sz val="11"/>
        <color theme="1"/>
        <rFont val="Calibri"/>
        <family val="2"/>
        <scheme val="minor"/>
      </rPr>
      <t>$42,876</t>
    </r>
  </si>
  <si>
    <r>
      <t xml:space="preserve">12 new IU 172 seminars </t>
    </r>
    <r>
      <rPr>
        <u/>
        <sz val="11"/>
        <color theme="1"/>
        <rFont val="Calibri"/>
        <family val="2"/>
        <scheme val="minor"/>
      </rPr>
      <t>for the Fall only</t>
    </r>
    <r>
      <rPr>
        <sz val="11"/>
        <color theme="1"/>
        <rFont val="Calibri"/>
        <family val="2"/>
        <scheme val="minor"/>
      </rPr>
      <t xml:space="preserve"> at the high-end cost as itemized below</t>
    </r>
  </si>
  <si>
    <t>CSA</t>
  </si>
  <si>
    <t>New Student Seminars</t>
  </si>
  <si>
    <t xml:space="preserve">No </t>
  </si>
  <si>
    <t>Grand Total Instructional Cost Including Fringe</t>
  </si>
  <si>
    <t>Estimated Fringe Not Included in Requests</t>
  </si>
  <si>
    <t>TOTAL</t>
  </si>
  <si>
    <t xml:space="preserve">     Total of 54 regular and 10 lead LAs</t>
  </si>
  <si>
    <t>Assist in class (f2f) and online to facilitate learning. Lead Knowledge Builder sessions (f2f and online)</t>
  </si>
  <si>
    <t>Undergraduate Learning Assistants to LIFE102 (4 sections) + LIFE103 (1 section)</t>
  </si>
  <si>
    <t>Allocation to TILT (Account 1302554)</t>
  </si>
  <si>
    <t>Teach a new section being offered this fall.</t>
  </si>
  <si>
    <t>LIFE 201B/202 (0.5 GTA @ 9880)</t>
  </si>
  <si>
    <t>Allocation to BIOCHEMISTRY (BMB) (Account 1337420)</t>
  </si>
  <si>
    <t>These GTAs will 1) teach f2f active learning in parallel with the instructor for 2 LIFE102 lecture sections, 2) prepare Canvas shells and materials required for hybrid labs, 3) work with LIFE102/103 instructors to create pedagogical content for assessment under the hybrid model.</t>
  </si>
  <si>
    <t xml:space="preserve">     GTA assistants (4@9880)</t>
  </si>
  <si>
    <t>Resources to enable hybrid LIFE102/103 lectures and labs</t>
  </si>
  <si>
    <t>Allocation to BIOLOGY (Account 1340422)</t>
  </si>
  <si>
    <t>Rationale</t>
  </si>
  <si>
    <t>Amount</t>
  </si>
  <si>
    <t>Fall 2020</t>
  </si>
  <si>
    <t>The items listed here are potentially eligible to move from the LIFE budget to the Fall additions (f2f/hybrid support) budget</t>
  </si>
  <si>
    <t>Launching hybrid delivery for LIFE102 and LIFE103 in Fall 2020</t>
  </si>
  <si>
    <t>See LIFE Spreadsheet</t>
  </si>
  <si>
    <t>FW 179; New-to-the-major Seminar (CRN: 65063)</t>
  </si>
  <si>
    <t>Burt, Carolyn</t>
  </si>
  <si>
    <t>late request to split course, support parallel sessions in different rooms</t>
  </si>
  <si>
    <t>requested</t>
  </si>
  <si>
    <t>late request to split course, support parallel sessions in different rooms; GTA support (20 hrs/wk)</t>
  </si>
  <si>
    <t>GTA MAUVE Group</t>
  </si>
  <si>
    <t>LIFE Core</t>
  </si>
  <si>
    <t>IDEA</t>
  </si>
  <si>
    <t>1 Teaching Assistant: $1,500 (student hourly hire, approx. 5-6 hours per week); 1 Adjunct/Affiliate Faculty: $5,000 (the RDC does not have any regular faculty, all instructors are affiliates from other departments or adjuncts)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</si>
</sst>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_(* #,##0_);_(* \(#,##0\);_(* &quot;-&quot;??_);_(@_)"/>
  </numFmts>
  <fonts count="18">
    <font>
      <sz val="11"/>
      <color theme="1"/>
      <name val="Calibri"/>
      <family val="2"/>
      <scheme val="minor"/>
    </font>
    <font>
      <sz val="11"/>
      <color theme="1"/>
      <name val="Calibri"/>
      <family val="2"/>
      <scheme val="minor"/>
    </font>
    <font>
      <b/>
      <sz val="11"/>
      <color theme="1"/>
      <name val="Calibri"/>
      <family val="2"/>
      <scheme val="minor"/>
    </font>
    <font>
      <sz val="12"/>
      <color rgb="FFFF0000"/>
      <name val="Calibri"/>
      <family val="2"/>
      <scheme val="minor"/>
    </font>
    <font>
      <sz val="11"/>
      <name val="Calibri"/>
      <family val="2"/>
      <scheme val="minor"/>
    </font>
    <font>
      <sz val="11"/>
      <color rgb="FFFF0000"/>
      <name val="Calibri"/>
      <family val="2"/>
      <scheme val="minor"/>
    </font>
    <font>
      <sz val="11"/>
      <name val="Arial"/>
      <family val="2"/>
    </font>
    <font>
      <i/>
      <sz val="11"/>
      <color theme="1"/>
      <name val="Calibri"/>
      <family val="2"/>
      <scheme val="minor"/>
    </font>
    <font>
      <sz val="9"/>
      <color theme="1"/>
      <name val="Calibri"/>
      <family val="2"/>
      <scheme val="minor"/>
    </font>
    <font>
      <sz val="11"/>
      <color theme="1"/>
      <name val="Calibri (Body)"/>
    </font>
    <font>
      <sz val="11"/>
      <color rgb="FFFF0000"/>
      <name val="Calibri (Body)"/>
    </font>
    <font>
      <b/>
      <sz val="10"/>
      <color rgb="FF000000"/>
      <name val="Tahoma"/>
      <family val="2"/>
    </font>
    <font>
      <sz val="10"/>
      <color rgb="FF000000"/>
      <name val="Tahoma"/>
      <family val="2"/>
    </font>
    <font>
      <b/>
      <u/>
      <sz val="11"/>
      <color rgb="FFFF0000"/>
      <name val="Calibri (Body)"/>
    </font>
    <font>
      <sz val="12"/>
      <color theme="1"/>
      <name val="Calibri"/>
      <family val="2"/>
      <scheme val="minor"/>
    </font>
    <font>
      <b/>
      <u/>
      <sz val="11"/>
      <color theme="1"/>
      <name val="Calibri"/>
      <family val="2"/>
      <scheme val="minor"/>
    </font>
    <font>
      <u/>
      <sz val="11"/>
      <color theme="1"/>
      <name val="Calibri"/>
      <family val="2"/>
      <scheme val="minor"/>
    </font>
    <font>
      <b/>
      <u/>
      <sz val="12"/>
      <color rgb="FFFF0000"/>
      <name val="Times New Roman"/>
      <family val="1"/>
    </font>
  </fonts>
  <fills count="6">
    <fill>
      <patternFill patternType="none"/>
    </fill>
    <fill>
      <patternFill patternType="gray125"/>
    </fill>
    <fill>
      <patternFill patternType="solid">
        <fgColor theme="6"/>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s>
  <borders count="4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double">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thin">
        <color auto="1"/>
      </left>
      <right/>
      <top/>
      <bottom/>
      <diagonal/>
    </border>
    <border>
      <left/>
      <right style="thin">
        <color auto="1"/>
      </right>
      <top/>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style="thin">
        <color auto="1"/>
      </right>
      <top style="double">
        <color auto="1"/>
      </top>
      <bottom/>
      <diagonal/>
    </border>
    <border>
      <left style="thin">
        <color auto="1"/>
      </left>
      <right style="thin">
        <color auto="1"/>
      </right>
      <top/>
      <bottom/>
      <diagonal/>
    </border>
    <border>
      <left/>
      <right style="thin">
        <color indexed="64"/>
      </right>
      <top style="thin">
        <color auto="1"/>
      </top>
      <bottom/>
      <diagonal/>
    </border>
    <border>
      <left style="thin">
        <color indexed="64"/>
      </left>
      <right style="thin">
        <color indexed="64"/>
      </right>
      <top style="thin">
        <color auto="1"/>
      </top>
      <bottom/>
      <diagonal/>
    </border>
    <border>
      <left style="thin">
        <color indexed="64"/>
      </left>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double">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439">
    <xf numFmtId="0" fontId="0" fillId="0" borderId="0" xfId="0"/>
    <xf numFmtId="0" fontId="2" fillId="2" borderId="1" xfId="0" applyFont="1" applyFill="1" applyBorder="1" applyAlignment="1">
      <alignment horizontal="center"/>
    </xf>
    <xf numFmtId="44" fontId="2" fillId="2" borderId="1" xfId="1" applyFont="1" applyFill="1" applyBorder="1" applyAlignment="1">
      <alignment horizontal="center"/>
    </xf>
    <xf numFmtId="0" fontId="2" fillId="2" borderId="1" xfId="0" applyFont="1" applyFill="1" applyBorder="1" applyAlignment="1">
      <alignment horizontal="left"/>
    </xf>
    <xf numFmtId="0" fontId="0" fillId="0" borderId="0" xfId="0" applyFont="1"/>
    <xf numFmtId="0" fontId="2" fillId="0" borderId="8" xfId="0" applyFont="1" applyBorder="1" applyAlignment="1">
      <alignment horizontal="center"/>
    </xf>
    <xf numFmtId="0" fontId="2" fillId="0" borderId="0" xfId="0" applyFont="1" applyBorder="1" applyAlignment="1">
      <alignment horizontal="center"/>
    </xf>
    <xf numFmtId="0" fontId="0" fillId="0" borderId="0" xfId="0" applyFont="1" applyBorder="1" applyAlignment="1"/>
    <xf numFmtId="0" fontId="0" fillId="0" borderId="20" xfId="0" applyFont="1" applyBorder="1" applyAlignment="1">
      <alignment horizontal="center"/>
    </xf>
    <xf numFmtId="0" fontId="0" fillId="0" borderId="21" xfId="0" applyFont="1" applyBorder="1" applyAlignment="1">
      <alignment horizontal="center"/>
    </xf>
    <xf numFmtId="0" fontId="0" fillId="0" borderId="22" xfId="0" applyFont="1" applyBorder="1" applyAlignment="1">
      <alignment horizontal="center"/>
    </xf>
    <xf numFmtId="0" fontId="0" fillId="0" borderId="0" xfId="0" applyFont="1" applyAlignment="1">
      <alignment horizontal="center"/>
    </xf>
    <xf numFmtId="0" fontId="0" fillId="0" borderId="23" xfId="0" applyFont="1" applyBorder="1" applyAlignment="1">
      <alignment horizontal="center"/>
    </xf>
    <xf numFmtId="0" fontId="0" fillId="0" borderId="0" xfId="0" applyFont="1" applyAlignment="1">
      <alignment horizontal="left"/>
    </xf>
    <xf numFmtId="0" fontId="0" fillId="0" borderId="21" xfId="0" applyFont="1" applyBorder="1" applyAlignment="1">
      <alignment horizontal="left" wrapText="1"/>
    </xf>
    <xf numFmtId="0" fontId="0" fillId="0" borderId="23" xfId="0" applyFont="1" applyBorder="1" applyAlignment="1">
      <alignment horizontal="left" wrapText="1"/>
    </xf>
    <xf numFmtId="0" fontId="0" fillId="0" borderId="0" xfId="0" applyFont="1" applyAlignment="1">
      <alignment horizontal="right"/>
    </xf>
    <xf numFmtId="0" fontId="2" fillId="0" borderId="0" xfId="0" applyFont="1" applyBorder="1" applyAlignment="1">
      <alignment horizontal="right"/>
    </xf>
    <xf numFmtId="44" fontId="2" fillId="0" borderId="7" xfId="1" applyFont="1" applyBorder="1" applyAlignment="1">
      <alignment horizontal="right"/>
    </xf>
    <xf numFmtId="0" fontId="0" fillId="0" borderId="0" xfId="0" applyFont="1" applyAlignment="1"/>
    <xf numFmtId="0" fontId="0" fillId="0" borderId="2"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Fill="1" applyBorder="1" applyAlignment="1">
      <alignment horizontal="center" vertical="center"/>
    </xf>
    <xf numFmtId="0" fontId="0" fillId="0" borderId="21" xfId="0" applyFont="1" applyBorder="1" applyAlignment="1">
      <alignment horizontal="center" vertical="center"/>
    </xf>
    <xf numFmtId="0" fontId="0" fillId="0" borderId="24" xfId="0" applyFont="1" applyBorder="1" applyAlignment="1">
      <alignment horizontal="center" vertical="center"/>
    </xf>
    <xf numFmtId="0" fontId="0" fillId="0" borderId="20" xfId="0" applyFont="1" applyBorder="1" applyAlignment="1">
      <alignment horizontal="center" vertical="center"/>
    </xf>
    <xf numFmtId="0" fontId="0" fillId="0" borderId="23" xfId="0" applyFont="1" applyBorder="1" applyAlignment="1">
      <alignment horizontal="center" vertical="center"/>
    </xf>
    <xf numFmtId="0" fontId="0" fillId="0" borderId="6" xfId="0" applyFont="1" applyBorder="1" applyAlignment="1">
      <alignment horizontal="center" vertical="center"/>
    </xf>
    <xf numFmtId="0" fontId="0" fillId="0" borderId="21" xfId="0" applyFont="1" applyBorder="1" applyAlignment="1">
      <alignment horizontal="left" vertical="center"/>
    </xf>
    <xf numFmtId="0" fontId="0" fillId="0" borderId="23" xfId="0" applyFont="1" applyBorder="1" applyAlignment="1">
      <alignment horizontal="left" vertical="center"/>
    </xf>
    <xf numFmtId="0" fontId="0" fillId="0" borderId="1" xfId="0" applyFont="1" applyFill="1" applyBorder="1" applyAlignment="1">
      <alignment horizontal="left" wrapText="1"/>
    </xf>
    <xf numFmtId="0" fontId="0" fillId="0" borderId="1" xfId="0" applyFont="1" applyBorder="1" applyAlignment="1">
      <alignment horizontal="left" wrapText="1"/>
    </xf>
    <xf numFmtId="0" fontId="0" fillId="0" borderId="0" xfId="0" applyFont="1" applyFill="1" applyAlignment="1"/>
    <xf numFmtId="0" fontId="3" fillId="0" borderId="0" xfId="0" applyFont="1" applyAlignment="1">
      <alignment wrapText="1"/>
    </xf>
    <xf numFmtId="0" fontId="0" fillId="0" borderId="1" xfId="0" applyFont="1" applyBorder="1" applyAlignment="1">
      <alignment horizontal="left"/>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24" xfId="0" applyFont="1" applyBorder="1" applyAlignment="1">
      <alignment horizontal="center"/>
    </xf>
    <xf numFmtId="0" fontId="0" fillId="0" borderId="0" xfId="0" applyFont="1" applyFill="1" applyBorder="1" applyAlignment="1">
      <alignment horizontal="center"/>
    </xf>
    <xf numFmtId="44" fontId="0" fillId="0" borderId="1" xfId="1" applyFont="1" applyFill="1" applyBorder="1" applyAlignment="1">
      <alignment horizontal="center"/>
    </xf>
    <xf numFmtId="0" fontId="2" fillId="0" borderId="0" xfId="0" applyFont="1" applyAlignment="1"/>
    <xf numFmtId="0" fontId="0" fillId="0" borderId="0" xfId="0" applyFont="1" applyAlignment="1">
      <alignment horizontal="center" vertical="center"/>
    </xf>
    <xf numFmtId="0" fontId="2" fillId="0" borderId="18" xfId="0" applyFont="1" applyBorder="1" applyAlignment="1">
      <alignment horizontal="center"/>
    </xf>
    <xf numFmtId="0" fontId="2" fillId="0" borderId="1" xfId="0" applyFont="1" applyBorder="1" applyAlignment="1">
      <alignment horizontal="center"/>
    </xf>
    <xf numFmtId="0" fontId="0" fillId="0" borderId="1" xfId="0" applyFont="1" applyBorder="1" applyAlignment="1">
      <alignment horizontal="center" wrapText="1"/>
    </xf>
    <xf numFmtId="0" fontId="2" fillId="0" borderId="3" xfId="0" applyFont="1" applyBorder="1" applyAlignment="1">
      <alignment horizontal="center"/>
    </xf>
    <xf numFmtId="9" fontId="0" fillId="0" borderId="0" xfId="2" applyFont="1" applyAlignment="1">
      <alignment horizontal="center"/>
    </xf>
    <xf numFmtId="0" fontId="0" fillId="0" borderId="1" xfId="0" applyFont="1" applyFill="1" applyBorder="1" applyAlignment="1">
      <alignment horizontal="left"/>
    </xf>
    <xf numFmtId="0" fontId="0" fillId="0" borderId="21" xfId="0" applyFont="1" applyBorder="1" applyAlignment="1">
      <alignment horizontal="left" vertical="center" wrapText="1"/>
    </xf>
    <xf numFmtId="0" fontId="0" fillId="0" borderId="23" xfId="0" applyFont="1" applyBorder="1" applyAlignment="1">
      <alignment horizontal="left" vertical="center" wrapText="1"/>
    </xf>
    <xf numFmtId="0" fontId="2" fillId="0" borderId="7" xfId="0" applyFont="1" applyBorder="1" applyAlignment="1">
      <alignment horizontal="left"/>
    </xf>
    <xf numFmtId="0" fontId="0" fillId="0" borderId="9" xfId="0" applyFont="1" applyBorder="1" applyAlignment="1"/>
    <xf numFmtId="0" fontId="0" fillId="0" borderId="0" xfId="0" applyFont="1" applyBorder="1" applyAlignment="1">
      <alignment horizontal="left"/>
    </xf>
    <xf numFmtId="0" fontId="0" fillId="0" borderId="0" xfId="0" applyFont="1" applyBorder="1" applyAlignment="1">
      <alignment horizontal="center"/>
    </xf>
    <xf numFmtId="0" fontId="0" fillId="0" borderId="10" xfId="0" applyFont="1" applyBorder="1" applyAlignment="1">
      <alignment horizontal="center"/>
    </xf>
    <xf numFmtId="0" fontId="0" fillId="0" borderId="2" xfId="0" applyFont="1" applyBorder="1" applyAlignment="1">
      <alignment horizontal="center"/>
    </xf>
    <xf numFmtId="0" fontId="0" fillId="0" borderId="6" xfId="0" applyFont="1" applyBorder="1" applyAlignment="1">
      <alignment horizontal="center"/>
    </xf>
    <xf numFmtId="0" fontId="0" fillId="0" borderId="4" xfId="0" applyFont="1" applyBorder="1"/>
    <xf numFmtId="0" fontId="0" fillId="0" borderId="1" xfId="0" applyFont="1" applyBorder="1"/>
    <xf numFmtId="0" fontId="0" fillId="0" borderId="2" xfId="0" applyFont="1" applyBorder="1" applyAlignment="1">
      <alignment wrapText="1"/>
    </xf>
    <xf numFmtId="0" fontId="0" fillId="0" borderId="2" xfId="0" applyFont="1" applyBorder="1"/>
    <xf numFmtId="44" fontId="0" fillId="0" borderId="23" xfId="1" applyFont="1" applyBorder="1"/>
    <xf numFmtId="0" fontId="0" fillId="0" borderId="23" xfId="0" applyFont="1" applyBorder="1" applyAlignment="1">
      <alignment wrapText="1"/>
    </xf>
    <xf numFmtId="0" fontId="0" fillId="0" borderId="6" xfId="0" applyFont="1" applyBorder="1"/>
    <xf numFmtId="0" fontId="0" fillId="0" borderId="23" xfId="0" applyFont="1" applyBorder="1"/>
    <xf numFmtId="0" fontId="0" fillId="0" borderId="23" xfId="0" applyFont="1" applyFill="1" applyBorder="1"/>
    <xf numFmtId="0" fontId="0" fillId="0" borderId="2" xfId="0" applyFont="1" applyFill="1" applyBorder="1" applyAlignment="1">
      <alignment wrapText="1"/>
    </xf>
    <xf numFmtId="0" fontId="0" fillId="0" borderId="2" xfId="0" applyFont="1" applyFill="1" applyBorder="1"/>
    <xf numFmtId="0" fontId="0" fillId="0" borderId="6" xfId="0" applyFont="1" applyFill="1" applyBorder="1"/>
    <xf numFmtId="44" fontId="0" fillId="0" borderId="23" xfId="1" applyFont="1" applyFill="1" applyBorder="1"/>
    <xf numFmtId="0" fontId="0" fillId="0" borderId="23" xfId="0" applyFont="1" applyFill="1" applyBorder="1" applyAlignment="1">
      <alignment wrapText="1"/>
    </xf>
    <xf numFmtId="9" fontId="0" fillId="0" borderId="0" xfId="2" applyFont="1"/>
    <xf numFmtId="0" fontId="2" fillId="0" borderId="0" xfId="0" applyFont="1"/>
    <xf numFmtId="0" fontId="2" fillId="0" borderId="7" xfId="0" applyFont="1" applyBorder="1"/>
    <xf numFmtId="44" fontId="2" fillId="0" borderId="7" xfId="1" applyFont="1" applyBorder="1"/>
    <xf numFmtId="0" fontId="2" fillId="0" borderId="3" xfId="0" applyFont="1" applyBorder="1"/>
    <xf numFmtId="0" fontId="2" fillId="0" borderId="0" xfId="0" applyFont="1" applyBorder="1" applyAlignment="1"/>
    <xf numFmtId="0" fontId="2" fillId="0" borderId="0" xfId="0" applyFont="1" applyBorder="1" applyAlignment="1">
      <alignment horizontal="left" vertical="center"/>
    </xf>
    <xf numFmtId="0" fontId="2" fillId="0" borderId="0" xfId="0" applyFont="1" applyBorder="1" applyAlignment="1">
      <alignment vertical="center"/>
    </xf>
    <xf numFmtId="0" fontId="0" fillId="0" borderId="0" xfId="0" applyFont="1" applyBorder="1" applyAlignment="1">
      <alignment horizontal="left" vertical="center"/>
    </xf>
    <xf numFmtId="0" fontId="0" fillId="0" borderId="0" xfId="0" applyFont="1" applyBorder="1"/>
    <xf numFmtId="0" fontId="0" fillId="0" borderId="0" xfId="0" applyFont="1" applyBorder="1" applyAlignment="1">
      <alignment horizontal="left" vertical="center"/>
    </xf>
    <xf numFmtId="44" fontId="2" fillId="0" borderId="1" xfId="1" applyFont="1" applyBorder="1" applyAlignment="1">
      <alignment vertical="center"/>
    </xf>
    <xf numFmtId="0" fontId="0" fillId="0" borderId="9" xfId="0" applyFont="1" applyBorder="1" applyAlignment="1">
      <alignment vertical="center"/>
    </xf>
    <xf numFmtId="0" fontId="2" fillId="0" borderId="1" xfId="0" applyFont="1" applyBorder="1" applyAlignment="1">
      <alignment vertical="center"/>
    </xf>
    <xf numFmtId="0" fontId="2" fillId="0" borderId="18" xfId="0" applyFont="1" applyBorder="1" applyAlignment="1">
      <alignment vertical="center"/>
    </xf>
    <xf numFmtId="0" fontId="0" fillId="0" borderId="0" xfId="0" applyFont="1" applyBorder="1" applyAlignment="1">
      <alignment horizontal="left" vertical="center"/>
    </xf>
    <xf numFmtId="0" fontId="0" fillId="0" borderId="0" xfId="0" applyFont="1" applyAlignment="1">
      <alignment vertical="top" wrapText="1"/>
    </xf>
    <xf numFmtId="0" fontId="0" fillId="0" borderId="0" xfId="0" applyFont="1" applyFill="1" applyBorder="1" applyAlignment="1">
      <alignment horizontal="right" vertical="top" wrapText="1"/>
    </xf>
    <xf numFmtId="0" fontId="2" fillId="0" borderId="0" xfId="0" applyFont="1" applyFill="1" applyBorder="1" applyAlignment="1">
      <alignment horizontal="left" vertical="top" wrapText="1"/>
    </xf>
    <xf numFmtId="0" fontId="0" fillId="0" borderId="21" xfId="0" applyFont="1" applyBorder="1" applyAlignment="1">
      <alignment wrapText="1"/>
    </xf>
    <xf numFmtId="44" fontId="0" fillId="0" borderId="21" xfId="1" applyFont="1" applyBorder="1"/>
    <xf numFmtId="0" fontId="0" fillId="0" borderId="21" xfId="0" applyFont="1" applyBorder="1"/>
    <xf numFmtId="0" fontId="0" fillId="0" borderId="20" xfId="0" applyFont="1" applyBorder="1"/>
    <xf numFmtId="0" fontId="0" fillId="0" borderId="1" xfId="0" applyFont="1" applyBorder="1" applyAlignment="1">
      <alignment horizontal="left" vertical="center"/>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Border="1" applyAlignment="1">
      <alignment wrapText="1"/>
    </xf>
    <xf numFmtId="44" fontId="0" fillId="0" borderId="1" xfId="1" applyFont="1" applyBorder="1"/>
    <xf numFmtId="0" fontId="0" fillId="0" borderId="1" xfId="0" applyFont="1" applyFill="1" applyBorder="1"/>
    <xf numFmtId="44" fontId="0" fillId="0" borderId="4" xfId="1" applyFont="1" applyBorder="1" applyAlignment="1">
      <alignment horizontal="right"/>
    </xf>
    <xf numFmtId="44" fontId="0" fillId="0" borderId="4" xfId="1" applyFont="1" applyFill="1" applyBorder="1" applyAlignment="1">
      <alignment horizontal="right"/>
    </xf>
    <xf numFmtId="42" fontId="0" fillId="0" borderId="4" xfId="1" applyNumberFormat="1" applyFont="1" applyBorder="1" applyAlignment="1">
      <alignment horizontal="right"/>
    </xf>
    <xf numFmtId="42" fontId="4" fillId="0" borderId="4" xfId="0" applyNumberFormat="1" applyFont="1" applyBorder="1" applyAlignment="1">
      <alignment horizontal="right"/>
    </xf>
    <xf numFmtId="44" fontId="0" fillId="0" borderId="4" xfId="1" applyFont="1" applyBorder="1" applyAlignment="1">
      <alignment horizontal="right" vertical="center"/>
    </xf>
    <xf numFmtId="44" fontId="2" fillId="0" borderId="3" xfId="1" applyFont="1" applyBorder="1" applyAlignment="1">
      <alignment horizontal="center"/>
    </xf>
    <xf numFmtId="0" fontId="2" fillId="2" borderId="28" xfId="0" applyFont="1" applyFill="1" applyBorder="1" applyAlignment="1">
      <alignment horizontal="center"/>
    </xf>
    <xf numFmtId="44" fontId="2" fillId="2" borderId="29" xfId="1" applyFont="1" applyFill="1" applyBorder="1" applyAlignment="1">
      <alignment horizontal="center"/>
    </xf>
    <xf numFmtId="0" fontId="0" fillId="0" borderId="28" xfId="0" applyFont="1" applyBorder="1" applyAlignment="1">
      <alignment horizontal="center" wrapText="1"/>
    </xf>
    <xf numFmtId="42" fontId="0" fillId="0" borderId="0" xfId="0" applyNumberFormat="1" applyFont="1" applyAlignment="1">
      <alignment vertical="center"/>
    </xf>
    <xf numFmtId="42" fontId="2" fillId="0" borderId="7" xfId="0" applyNumberFormat="1" applyFont="1" applyBorder="1" applyAlignment="1">
      <alignment vertical="center"/>
    </xf>
    <xf numFmtId="42" fontId="2" fillId="3" borderId="0" xfId="0" applyNumberFormat="1" applyFont="1" applyFill="1" applyAlignment="1">
      <alignment vertical="center"/>
    </xf>
    <xf numFmtId="0" fontId="0" fillId="3" borderId="0" xfId="0" applyFont="1" applyFill="1"/>
    <xf numFmtId="0" fontId="2" fillId="0" borderId="7" xfId="0" applyFont="1" applyBorder="1" applyAlignment="1">
      <alignment horizontal="center" vertical="center"/>
    </xf>
    <xf numFmtId="42" fontId="2" fillId="0" borderId="7" xfId="1" applyNumberFormat="1" applyFont="1" applyBorder="1"/>
    <xf numFmtId="42" fontId="6" fillId="0" borderId="1" xfId="0" applyNumberFormat="1" applyFont="1" applyBorder="1" applyAlignment="1">
      <alignment vertical="center"/>
    </xf>
    <xf numFmtId="44" fontId="0" fillId="0" borderId="1" xfId="1" applyFont="1" applyFill="1" applyBorder="1" applyAlignment="1">
      <alignment horizontal="center" vertical="center"/>
    </xf>
    <xf numFmtId="0" fontId="0" fillId="0" borderId="1" xfId="0" applyFont="1" applyFill="1" applyBorder="1" applyAlignment="1">
      <alignment vertical="center"/>
    </xf>
    <xf numFmtId="42" fontId="0" fillId="0" borderId="1" xfId="1" applyNumberFormat="1" applyFont="1" applyBorder="1" applyAlignment="1">
      <alignment vertical="center"/>
    </xf>
    <xf numFmtId="44" fontId="1" fillId="0" borderId="1" xfId="1" applyFont="1" applyFill="1" applyBorder="1" applyAlignment="1">
      <alignment horizontal="center" vertical="center"/>
    </xf>
    <xf numFmtId="0" fontId="0" fillId="0" borderId="1" xfId="0" applyFont="1" applyBorder="1" applyAlignment="1">
      <alignment vertical="center"/>
    </xf>
    <xf numFmtId="0" fontId="0" fillId="0" borderId="0" xfId="0" applyFont="1" applyFill="1"/>
    <xf numFmtId="0" fontId="2" fillId="0" borderId="24" xfId="0" applyFont="1" applyFill="1" applyBorder="1" applyAlignment="1">
      <alignment horizontal="center" vertical="center"/>
    </xf>
    <xf numFmtId="0" fontId="2" fillId="0" borderId="21" xfId="0" applyFont="1" applyFill="1" applyBorder="1" applyAlignment="1">
      <alignment horizontal="left"/>
    </xf>
    <xf numFmtId="42" fontId="2" fillId="0" borderId="21" xfId="1" applyNumberFormat="1" applyFont="1" applyFill="1" applyBorder="1" applyAlignment="1">
      <alignment horizontal="center"/>
    </xf>
    <xf numFmtId="44" fontId="2" fillId="0" borderId="24" xfId="1" applyFont="1" applyFill="1" applyBorder="1" applyAlignment="1">
      <alignment horizontal="center"/>
    </xf>
    <xf numFmtId="44" fontId="2" fillId="0" borderId="0" xfId="1" applyFont="1" applyFill="1" applyBorder="1" applyAlignment="1">
      <alignment horizontal="center"/>
    </xf>
    <xf numFmtId="0" fontId="2" fillId="0" borderId="0" xfId="0" applyFont="1" applyFill="1" applyBorder="1" applyAlignment="1">
      <alignment horizontal="center"/>
    </xf>
    <xf numFmtId="0" fontId="2" fillId="0" borderId="21" xfId="0" applyFont="1" applyFill="1" applyBorder="1" applyAlignment="1">
      <alignment horizontal="center"/>
    </xf>
    <xf numFmtId="0" fontId="2" fillId="0" borderId="21" xfId="0" applyFont="1" applyFill="1" applyBorder="1" applyAlignment="1">
      <alignment horizontal="center" vertical="center"/>
    </xf>
    <xf numFmtId="0" fontId="2" fillId="2" borderId="1" xfId="0" applyFont="1" applyFill="1" applyBorder="1" applyAlignment="1">
      <alignment horizontal="center" vertical="center"/>
    </xf>
    <xf numFmtId="42" fontId="2" fillId="2" borderId="1" xfId="1" applyNumberFormat="1" applyFont="1" applyFill="1" applyBorder="1" applyAlignment="1">
      <alignment horizontal="center"/>
    </xf>
    <xf numFmtId="42" fontId="0" fillId="0" borderId="0" xfId="0" applyNumberFormat="1" applyFont="1"/>
    <xf numFmtId="0" fontId="0" fillId="0" borderId="0" xfId="0" applyFont="1" applyFill="1" applyBorder="1"/>
    <xf numFmtId="0" fontId="0" fillId="0" borderId="19" xfId="0" applyFont="1" applyBorder="1" applyAlignment="1">
      <alignment wrapText="1"/>
    </xf>
    <xf numFmtId="42" fontId="0" fillId="0" borderId="23" xfId="1" applyNumberFormat="1" applyFont="1" applyBorder="1" applyAlignment="1">
      <alignment vertical="center"/>
    </xf>
    <xf numFmtId="0" fontId="0" fillId="0" borderId="2" xfId="0" applyFont="1" applyBorder="1" applyAlignment="1">
      <alignment horizontal="center" vertical="center" wrapText="1"/>
    </xf>
    <xf numFmtId="0" fontId="0" fillId="0" borderId="6" xfId="0" applyFont="1" applyBorder="1" applyAlignment="1">
      <alignment horizontal="left" vertical="center"/>
    </xf>
    <xf numFmtId="42" fontId="0" fillId="0" borderId="19" xfId="1" applyNumberFormat="1" applyFont="1" applyBorder="1" applyAlignment="1">
      <alignment vertical="center"/>
    </xf>
    <xf numFmtId="0" fontId="0" fillId="0" borderId="14" xfId="0" applyFont="1" applyBorder="1" applyAlignment="1">
      <alignment horizontal="center" vertical="center"/>
    </xf>
    <xf numFmtId="0" fontId="0" fillId="0" borderId="0" xfId="0" applyFont="1" applyBorder="1" applyAlignment="1">
      <alignment horizontal="center" vertical="center" wrapText="1"/>
    </xf>
    <xf numFmtId="0" fontId="0" fillId="0" borderId="19" xfId="0" applyFont="1" applyBorder="1" applyAlignment="1">
      <alignment horizontal="center" vertical="center"/>
    </xf>
    <xf numFmtId="0" fontId="0" fillId="0" borderId="19" xfId="0" applyFont="1" applyBorder="1" applyAlignment="1">
      <alignment horizontal="left" vertical="center"/>
    </xf>
    <xf numFmtId="0" fontId="0" fillId="0" borderId="14" xfId="0" applyFont="1" applyBorder="1" applyAlignment="1">
      <alignment horizontal="left" vertical="center"/>
    </xf>
    <xf numFmtId="42" fontId="0" fillId="0" borderId="21" xfId="1" applyNumberFormat="1" applyFont="1" applyBorder="1" applyAlignment="1">
      <alignment vertical="center"/>
    </xf>
    <xf numFmtId="0" fontId="0" fillId="0" borderId="20" xfId="0" applyFont="1" applyBorder="1" applyAlignment="1">
      <alignment horizontal="left" vertical="center"/>
    </xf>
    <xf numFmtId="0" fontId="2" fillId="0" borderId="0" xfId="0" applyFont="1" applyBorder="1"/>
    <xf numFmtId="42" fontId="2" fillId="0" borderId="0" xfId="1" applyNumberFormat="1" applyFont="1" applyBorder="1" applyAlignment="1">
      <alignment vertical="center"/>
    </xf>
    <xf numFmtId="44" fontId="2" fillId="0" borderId="0" xfId="1" applyFont="1" applyBorder="1"/>
    <xf numFmtId="44" fontId="0" fillId="0" borderId="19" xfId="1" applyFont="1" applyBorder="1"/>
    <xf numFmtId="0" fontId="0" fillId="0" borderId="14" xfId="0" applyFont="1" applyBorder="1"/>
    <xf numFmtId="0" fontId="0" fillId="0" borderId="13" xfId="0" applyFont="1" applyBorder="1" applyAlignment="1">
      <alignment horizontal="center" vertical="center"/>
    </xf>
    <xf numFmtId="0" fontId="2" fillId="2" borderId="21" xfId="0" applyFont="1" applyFill="1" applyBorder="1" applyAlignment="1">
      <alignment horizontal="center"/>
    </xf>
    <xf numFmtId="42" fontId="2" fillId="0" borderId="3" xfId="1" applyNumberFormat="1" applyFont="1" applyBorder="1" applyAlignment="1">
      <alignment vertical="center"/>
    </xf>
    <xf numFmtId="44" fontId="2" fillId="0" borderId="3" xfId="1" applyFont="1" applyBorder="1"/>
    <xf numFmtId="42" fontId="0" fillId="0" borderId="1" xfId="0" applyNumberFormat="1" applyFont="1" applyBorder="1" applyAlignment="1">
      <alignment vertical="center"/>
    </xf>
    <xf numFmtId="42" fontId="2" fillId="2" borderId="1" xfId="1" applyNumberFormat="1" applyFont="1" applyFill="1" applyBorder="1" applyAlignment="1">
      <alignment horizontal="center" vertical="center"/>
    </xf>
    <xf numFmtId="42" fontId="2" fillId="0" borderId="0" xfId="0" applyNumberFormat="1" applyFont="1" applyBorder="1" applyAlignment="1">
      <alignment vertical="center"/>
    </xf>
    <xf numFmtId="42" fontId="2" fillId="0" borderId="0" xfId="0" applyNumberFormat="1" applyFont="1" applyFill="1" applyBorder="1"/>
    <xf numFmtId="0" fontId="2" fillId="0" borderId="0" xfId="0" applyFont="1" applyFill="1"/>
    <xf numFmtId="42" fontId="2" fillId="4" borderId="7" xfId="0" applyNumberFormat="1" applyFont="1" applyFill="1" applyBorder="1"/>
    <xf numFmtId="0" fontId="2" fillId="4" borderId="0" xfId="0" applyFont="1" applyFill="1"/>
    <xf numFmtId="0" fontId="0" fillId="0" borderId="0" xfId="0" applyFont="1" applyFill="1" applyAlignment="1">
      <alignment horizontal="left" vertical="center"/>
    </xf>
    <xf numFmtId="42" fontId="0" fillId="0" borderId="0" xfId="0" applyNumberFormat="1" applyFont="1" applyFill="1"/>
    <xf numFmtId="0" fontId="0" fillId="4" borderId="0" xfId="0" applyFont="1" applyFill="1"/>
    <xf numFmtId="0" fontId="0" fillId="4" borderId="0" xfId="0" applyFont="1" applyFill="1" applyAlignment="1">
      <alignment horizontal="center" vertical="center"/>
    </xf>
    <xf numFmtId="0" fontId="2" fillId="0" borderId="3" xfId="0" applyFont="1" applyBorder="1" applyAlignment="1">
      <alignment horizontal="center" vertical="center"/>
    </xf>
    <xf numFmtId="42" fontId="2" fillId="4" borderId="3" xfId="1" applyNumberFormat="1" applyFont="1" applyFill="1" applyBorder="1"/>
    <xf numFmtId="42" fontId="6" fillId="0" borderId="1" xfId="0" applyNumberFormat="1" applyFont="1" applyBorder="1"/>
    <xf numFmtId="44" fontId="1" fillId="0" borderId="1" xfId="1" applyFont="1" applyFill="1" applyBorder="1" applyAlignment="1">
      <alignment horizontal="center"/>
    </xf>
    <xf numFmtId="42" fontId="4" fillId="0" borderId="1" xfId="1" applyNumberFormat="1" applyFont="1" applyBorder="1"/>
    <xf numFmtId="44" fontId="0" fillId="0" borderId="1" xfId="1" applyFont="1" applyFill="1" applyBorder="1" applyAlignment="1">
      <alignment horizontal="left"/>
    </xf>
    <xf numFmtId="42" fontId="2" fillId="4" borderId="7" xfId="1" applyNumberFormat="1" applyFont="1" applyFill="1" applyBorder="1"/>
    <xf numFmtId="42" fontId="2" fillId="0" borderId="0" xfId="1" applyNumberFormat="1" applyFont="1" applyFill="1" applyBorder="1"/>
    <xf numFmtId="0" fontId="2" fillId="0" borderId="0" xfId="0" applyFont="1" applyBorder="1" applyAlignment="1">
      <alignment horizontal="center" vertical="center"/>
    </xf>
    <xf numFmtId="0" fontId="2" fillId="0" borderId="3" xfId="0" applyFont="1" applyBorder="1" applyAlignment="1">
      <alignment horizontal="left" vertical="center"/>
    </xf>
    <xf numFmtId="44" fontId="0" fillId="0" borderId="1" xfId="1" applyFont="1" applyFill="1" applyBorder="1" applyAlignment="1">
      <alignment horizontal="left" vertical="center"/>
    </xf>
    <xf numFmtId="42" fontId="0" fillId="0" borderId="1" xfId="1" applyNumberFormat="1" applyFont="1" applyFill="1" applyBorder="1"/>
    <xf numFmtId="42" fontId="0" fillId="0" borderId="1" xfId="1" applyNumberFormat="1" applyFont="1" applyBorder="1"/>
    <xf numFmtId="0" fontId="2" fillId="2" borderId="1" xfId="0" applyFont="1" applyFill="1" applyBorder="1" applyAlignment="1">
      <alignment horizontal="left" vertical="center"/>
    </xf>
    <xf numFmtId="0" fontId="2" fillId="0" borderId="9" xfId="0" applyFont="1" applyBorder="1" applyAlignment="1">
      <alignment vertical="center"/>
    </xf>
    <xf numFmtId="42" fontId="2" fillId="0" borderId="1" xfId="0" applyNumberFormat="1" applyFont="1" applyBorder="1" applyAlignment="1">
      <alignment vertical="center"/>
    </xf>
    <xf numFmtId="0" fontId="2" fillId="0" borderId="1" xfId="0" applyFont="1" applyBorder="1" applyAlignment="1">
      <alignment horizontal="center" vertical="center"/>
    </xf>
    <xf numFmtId="44" fontId="2" fillId="0" borderId="1" xfId="0" applyNumberFormat="1" applyFont="1" applyBorder="1" applyAlignment="1">
      <alignment vertical="center"/>
    </xf>
    <xf numFmtId="44" fontId="2" fillId="0" borderId="18" xfId="0" applyNumberFormat="1" applyFont="1" applyBorder="1" applyAlignment="1">
      <alignment vertical="center"/>
    </xf>
    <xf numFmtId="0" fontId="0" fillId="0" borderId="20" xfId="0" applyFont="1" applyBorder="1" applyAlignment="1"/>
    <xf numFmtId="0" fontId="0" fillId="0" borderId="24" xfId="0" applyFont="1" applyBorder="1"/>
    <xf numFmtId="0" fontId="0" fillId="0" borderId="0" xfId="0" applyAlignment="1">
      <alignment vertical="top" wrapText="1"/>
    </xf>
    <xf numFmtId="44" fontId="0" fillId="0" borderId="21" xfId="1" applyFont="1" applyBorder="1" applyAlignment="1">
      <alignment horizontal="center" vertical="center"/>
    </xf>
    <xf numFmtId="44" fontId="2" fillId="0" borderId="7" xfId="1" applyFont="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0" fillId="0" borderId="10" xfId="0" applyFont="1" applyBorder="1"/>
    <xf numFmtId="0" fontId="0" fillId="0" borderId="19" xfId="0" applyFont="1" applyBorder="1"/>
    <xf numFmtId="0" fontId="0" fillId="0" borderId="19" xfId="0" applyFont="1" applyFill="1" applyBorder="1" applyAlignment="1">
      <alignment wrapText="1"/>
    </xf>
    <xf numFmtId="44" fontId="0" fillId="0" borderId="19" xfId="1" applyFont="1" applyFill="1" applyBorder="1"/>
    <xf numFmtId="0" fontId="0" fillId="0" borderId="14" xfId="0" applyFont="1" applyFill="1" applyBorder="1"/>
    <xf numFmtId="0" fontId="0" fillId="0" borderId="19" xfId="0" applyFont="1" applyFill="1" applyBorder="1"/>
    <xf numFmtId="164" fontId="2" fillId="0" borderId="1" xfId="1" applyNumberFormat="1" applyFont="1" applyBorder="1" applyAlignment="1">
      <alignment vertical="center"/>
    </xf>
    <xf numFmtId="44" fontId="2" fillId="2" borderId="21" xfId="1" applyFont="1" applyFill="1" applyBorder="1" applyAlignment="1">
      <alignment horizontal="center"/>
    </xf>
    <xf numFmtId="0" fontId="0" fillId="0" borderId="21" xfId="0" applyFont="1" applyBorder="1" applyAlignment="1">
      <alignment horizontal="center" wrapText="1"/>
    </xf>
    <xf numFmtId="0" fontId="3" fillId="0" borderId="0" xfId="0" applyFont="1" applyAlignment="1">
      <alignment vertical="center" wrapText="1"/>
    </xf>
    <xf numFmtId="0" fontId="0" fillId="0" borderId="1" xfId="0" applyBorder="1" applyAlignment="1">
      <alignment vertical="top"/>
    </xf>
    <xf numFmtId="0" fontId="0" fillId="0" borderId="1" xfId="0" applyBorder="1" applyAlignment="1">
      <alignment horizontal="left" vertical="top"/>
    </xf>
    <xf numFmtId="0" fontId="0" fillId="0" borderId="1" xfId="0" applyBorder="1" applyAlignment="1">
      <alignment horizontal="center" vertical="top"/>
    </xf>
    <xf numFmtId="44" fontId="0" fillId="0" borderId="1" xfId="1" applyFont="1" applyBorder="1" applyAlignment="1">
      <alignment vertical="top"/>
    </xf>
    <xf numFmtId="0" fontId="0" fillId="0" borderId="1" xfId="0" applyBorder="1" applyAlignment="1">
      <alignmen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Border="1" applyAlignment="1">
      <alignment horizontal="left" vertical="top" wrapText="1"/>
    </xf>
    <xf numFmtId="0" fontId="0" fillId="0" borderId="1" xfId="0" applyBorder="1" applyAlignment="1">
      <alignment horizontal="center" vertical="top" wrapText="1"/>
    </xf>
    <xf numFmtId="44" fontId="0" fillId="0" borderId="1" xfId="1" applyFont="1" applyBorder="1" applyAlignment="1">
      <alignment vertical="top" wrapText="1"/>
    </xf>
    <xf numFmtId="0" fontId="0" fillId="0" borderId="0" xfId="0" applyFont="1" applyAlignment="1">
      <alignment wrapText="1"/>
    </xf>
    <xf numFmtId="0" fontId="2" fillId="0" borderId="3" xfId="0" applyFont="1" applyBorder="1" applyAlignment="1">
      <alignment horizontal="left"/>
    </xf>
    <xf numFmtId="44" fontId="1" fillId="0" borderId="1" xfId="1" applyFont="1" applyFill="1" applyBorder="1" applyAlignment="1">
      <alignment horizontal="left"/>
    </xf>
    <xf numFmtId="44" fontId="1" fillId="0" borderId="1" xfId="1" applyNumberFormat="1" applyFont="1" applyBorder="1" applyAlignment="1">
      <alignment horizontal="left"/>
    </xf>
    <xf numFmtId="44" fontId="1" fillId="0" borderId="1" xfId="1" applyFont="1" applyBorder="1" applyAlignment="1">
      <alignment horizontal="left"/>
    </xf>
    <xf numFmtId="0" fontId="0" fillId="0" borderId="4" xfId="0" applyFont="1" applyFill="1" applyBorder="1"/>
    <xf numFmtId="0" fontId="2" fillId="2" borderId="22" xfId="0" applyFont="1" applyFill="1" applyBorder="1" applyAlignment="1">
      <alignment horizontal="left"/>
    </xf>
    <xf numFmtId="0" fontId="2" fillId="0" borderId="7" xfId="0" applyFont="1" applyBorder="1" applyAlignment="1"/>
    <xf numFmtId="0" fontId="2" fillId="2" borderId="9" xfId="0" applyFont="1" applyFill="1" applyBorder="1" applyAlignment="1"/>
    <xf numFmtId="0" fontId="0" fillId="0" borderId="9" xfId="0" applyFont="1" applyFill="1" applyBorder="1" applyAlignment="1"/>
    <xf numFmtId="9" fontId="0" fillId="0" borderId="0" xfId="2" applyFont="1" applyAlignment="1"/>
    <xf numFmtId="0" fontId="0" fillId="0" borderId="28" xfId="0" applyFont="1" applyFill="1" applyBorder="1" applyAlignment="1">
      <alignment horizontal="center" wrapText="1"/>
    </xf>
    <xf numFmtId="0" fontId="0" fillId="0" borderId="1" xfId="0" applyFont="1" applyFill="1" applyBorder="1" applyAlignment="1">
      <alignment horizontal="center" wrapText="1"/>
    </xf>
    <xf numFmtId="0" fontId="0" fillId="0" borderId="31" xfId="0" applyFont="1" applyFill="1" applyBorder="1" applyAlignment="1">
      <alignment horizontal="center" wrapText="1"/>
    </xf>
    <xf numFmtId="44" fontId="2" fillId="2" borderId="4" xfId="1" applyFont="1" applyFill="1" applyBorder="1" applyAlignment="1">
      <alignment horizontal="center"/>
    </xf>
    <xf numFmtId="0" fontId="0" fillId="0" borderId="29" xfId="0" applyFont="1" applyBorder="1" applyAlignment="1">
      <alignment horizontal="center" wrapText="1"/>
    </xf>
    <xf numFmtId="0" fontId="0" fillId="0" borderId="29" xfId="0" applyFont="1" applyFill="1" applyBorder="1" applyAlignment="1">
      <alignment horizontal="center" wrapText="1"/>
    </xf>
    <xf numFmtId="44" fontId="0" fillId="0" borderId="28" xfId="1" applyFont="1" applyFill="1" applyBorder="1" applyAlignment="1">
      <alignment horizontal="center" wrapText="1"/>
    </xf>
    <xf numFmtId="44" fontId="0" fillId="0" borderId="1" xfId="1" applyFont="1" applyFill="1" applyBorder="1" applyAlignment="1">
      <alignment horizontal="center" wrapText="1"/>
    </xf>
    <xf numFmtId="44" fontId="0" fillId="0" borderId="29" xfId="1" applyFont="1" applyFill="1" applyBorder="1" applyAlignment="1">
      <alignment horizontal="center" wrapText="1"/>
    </xf>
    <xf numFmtId="0" fontId="0" fillId="0" borderId="28"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28" xfId="0" applyFont="1" applyFill="1" applyBorder="1" applyAlignment="1">
      <alignment horizontal="center" vertical="center" wrapText="1"/>
    </xf>
    <xf numFmtId="44" fontId="1" fillId="0" borderId="1" xfId="1" applyFont="1" applyFill="1" applyBorder="1" applyAlignment="1">
      <alignment horizontal="center" wrapText="1"/>
    </xf>
    <xf numFmtId="44" fontId="1" fillId="0" borderId="4" xfId="1" applyFont="1" applyBorder="1" applyAlignment="1">
      <alignment horizontal="right"/>
    </xf>
    <xf numFmtId="44" fontId="1" fillId="0" borderId="4" xfId="1" applyNumberFormat="1" applyFont="1" applyBorder="1" applyAlignment="1">
      <alignment horizontal="right"/>
    </xf>
    <xf numFmtId="44" fontId="1" fillId="0" borderId="4" xfId="1" applyFont="1" applyFill="1" applyBorder="1" applyAlignment="1">
      <alignment horizontal="right"/>
    </xf>
    <xf numFmtId="44" fontId="1" fillId="0" borderId="29" xfId="1" applyFont="1" applyFill="1" applyBorder="1" applyAlignment="1">
      <alignment horizontal="center" wrapText="1"/>
    </xf>
    <xf numFmtId="0" fontId="0" fillId="0" borderId="30" xfId="0" applyFont="1" applyFill="1" applyBorder="1" applyAlignment="1">
      <alignment horizontal="center" wrapText="1"/>
    </xf>
    <xf numFmtId="0" fontId="0" fillId="0" borderId="32" xfId="0" applyFont="1" applyFill="1" applyBorder="1" applyAlignment="1">
      <alignment horizontal="center" wrapText="1"/>
    </xf>
    <xf numFmtId="0" fontId="0" fillId="0" borderId="33" xfId="0" applyFont="1" applyBorder="1" applyAlignment="1">
      <alignment horizontal="center" wrapText="1"/>
    </xf>
    <xf numFmtId="0" fontId="0" fillId="0" borderId="21" xfId="0" applyFont="1" applyFill="1" applyBorder="1" applyAlignment="1">
      <alignment horizontal="center" wrapText="1"/>
    </xf>
    <xf numFmtId="0" fontId="0" fillId="0" borderId="34" xfId="0" applyFont="1" applyBorder="1" applyAlignment="1">
      <alignment horizontal="center" wrapText="1"/>
    </xf>
    <xf numFmtId="0" fontId="0" fillId="0" borderId="35" xfId="0" applyFont="1" applyFill="1" applyBorder="1" applyAlignment="1">
      <alignment horizontal="center" wrapText="1"/>
    </xf>
    <xf numFmtId="0" fontId="0" fillId="0" borderId="23" xfId="0" applyFont="1" applyFill="1" applyBorder="1" applyAlignment="1">
      <alignment horizontal="center" wrapText="1"/>
    </xf>
    <xf numFmtId="44" fontId="1" fillId="0" borderId="23" xfId="1" applyFont="1" applyFill="1" applyBorder="1" applyAlignment="1">
      <alignment horizontal="center" wrapText="1"/>
    </xf>
    <xf numFmtId="44" fontId="1" fillId="0" borderId="36" xfId="1" applyFont="1" applyFill="1" applyBorder="1" applyAlignment="1">
      <alignment horizontal="center" wrapText="1"/>
    </xf>
    <xf numFmtId="0" fontId="0" fillId="0" borderId="0" xfId="0" applyFont="1" applyAlignment="1">
      <alignment horizontal="left" vertical="top" wrapText="1"/>
    </xf>
    <xf numFmtId="0" fontId="2" fillId="0" borderId="7" xfId="0" applyFont="1" applyBorder="1" applyAlignment="1">
      <alignment horizontal="left" vertical="center"/>
    </xf>
    <xf numFmtId="44" fontId="0" fillId="0" borderId="0" xfId="1" applyFont="1" applyAlignment="1">
      <alignment horizontal="left"/>
    </xf>
    <xf numFmtId="0" fontId="0" fillId="0" borderId="1" xfId="0" applyFont="1" applyBorder="1" applyAlignment="1">
      <alignment horizontal="left" vertical="top" wrapText="1"/>
    </xf>
    <xf numFmtId="44" fontId="0" fillId="0" borderId="21" xfId="1" applyFont="1" applyBorder="1" applyAlignment="1"/>
    <xf numFmtId="44" fontId="0" fillId="0" borderId="23" xfId="1" applyFont="1" applyBorder="1" applyAlignment="1"/>
    <xf numFmtId="0" fontId="0" fillId="0" borderId="9" xfId="0" applyBorder="1" applyAlignment="1">
      <alignment horizontal="center" vertical="top"/>
    </xf>
    <xf numFmtId="0" fontId="0" fillId="0" borderId="9" xfId="0" applyFont="1" applyBorder="1" applyAlignment="1">
      <alignment horizontal="center" vertical="top"/>
    </xf>
    <xf numFmtId="0" fontId="0" fillId="0" borderId="9" xfId="0" applyBorder="1" applyAlignment="1">
      <alignment horizontal="center" vertical="top" wrapText="1"/>
    </xf>
    <xf numFmtId="44" fontId="0" fillId="0" borderId="4" xfId="1" applyFont="1" applyBorder="1" applyAlignment="1">
      <alignment vertical="top"/>
    </xf>
    <xf numFmtId="0" fontId="0" fillId="0" borderId="28" xfId="0" applyBorder="1" applyAlignment="1">
      <alignment horizontal="center" vertical="top"/>
    </xf>
    <xf numFmtId="0" fontId="0" fillId="0" borderId="29" xfId="0" applyBorder="1" applyAlignment="1">
      <alignment horizontal="center" vertical="top"/>
    </xf>
    <xf numFmtId="0" fontId="0" fillId="0" borderId="28" xfId="0" applyFont="1" applyBorder="1" applyAlignment="1">
      <alignment horizontal="center" vertical="top"/>
    </xf>
    <xf numFmtId="0" fontId="0" fillId="0" borderId="29" xfId="0" applyFont="1" applyBorder="1" applyAlignment="1">
      <alignment horizontal="center" vertical="top"/>
    </xf>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20" xfId="0" applyFont="1" applyFill="1" applyBorder="1" applyAlignment="1">
      <alignment horizontal="center"/>
    </xf>
    <xf numFmtId="0" fontId="14" fillId="0" borderId="37" xfId="0" applyFont="1" applyFill="1" applyBorder="1" applyAlignment="1"/>
    <xf numFmtId="0" fontId="14" fillId="0" borderId="37" xfId="0" applyFont="1" applyFill="1" applyBorder="1" applyAlignment="1">
      <alignment horizontal="center"/>
    </xf>
    <xf numFmtId="0" fontId="0" fillId="0" borderId="21" xfId="0" applyFont="1" applyFill="1" applyBorder="1" applyAlignment="1">
      <alignment horizontal="center"/>
    </xf>
    <xf numFmtId="44" fontId="1" fillId="0" borderId="24" xfId="1" applyFont="1" applyFill="1" applyBorder="1" applyAlignment="1">
      <alignment horizontal="center"/>
    </xf>
    <xf numFmtId="44" fontId="1" fillId="0" borderId="0" xfId="1" applyFont="1" applyFill="1" applyBorder="1" applyAlignment="1">
      <alignment horizontal="center"/>
    </xf>
    <xf numFmtId="44" fontId="1" fillId="0" borderId="20" xfId="1" applyFont="1" applyFill="1" applyBorder="1" applyAlignment="1">
      <alignment horizontal="center"/>
    </xf>
    <xf numFmtId="44" fontId="1" fillId="0" borderId="21" xfId="1" applyFont="1" applyFill="1" applyBorder="1" applyAlignment="1">
      <alignment horizontal="center"/>
    </xf>
    <xf numFmtId="0" fontId="0" fillId="0" borderId="21" xfId="0" applyFont="1" applyFill="1" applyBorder="1" applyAlignment="1">
      <alignment horizontal="left"/>
    </xf>
    <xf numFmtId="44" fontId="0" fillId="0" borderId="24" xfId="1" applyFont="1" applyFill="1" applyBorder="1" applyAlignment="1">
      <alignment horizontal="center"/>
    </xf>
    <xf numFmtId="0" fontId="14" fillId="0" borderId="38" xfId="0" applyFont="1" applyFill="1" applyBorder="1" applyAlignment="1">
      <alignment horizontal="center"/>
    </xf>
    <xf numFmtId="0" fontId="14" fillId="0" borderId="38" xfId="0" applyFont="1" applyFill="1" applyBorder="1" applyAlignment="1"/>
    <xf numFmtId="0" fontId="14" fillId="0" borderId="1" xfId="0" applyFont="1" applyFill="1" applyBorder="1" applyAlignment="1"/>
    <xf numFmtId="0" fontId="14" fillId="0" borderId="1" xfId="0" applyFont="1" applyFill="1" applyBorder="1" applyAlignment="1">
      <alignment horizontal="center"/>
    </xf>
    <xf numFmtId="0" fontId="0" fillId="0" borderId="1" xfId="0" applyFont="1" applyBorder="1" applyAlignment="1"/>
    <xf numFmtId="0" fontId="0" fillId="0" borderId="1" xfId="0" applyFont="1" applyFill="1" applyBorder="1" applyAlignment="1"/>
    <xf numFmtId="0" fontId="14" fillId="0" borderId="9" xfId="0" applyFont="1" applyFill="1" applyBorder="1" applyAlignment="1"/>
    <xf numFmtId="44" fontId="1" fillId="0" borderId="4" xfId="1" applyFont="1" applyFill="1" applyBorder="1" applyAlignment="1">
      <alignment horizontal="center"/>
    </xf>
    <xf numFmtId="0" fontId="14" fillId="0" borderId="28" xfId="0" applyFont="1" applyFill="1" applyBorder="1" applyAlignment="1">
      <alignment horizontal="center"/>
    </xf>
    <xf numFmtId="44" fontId="1" fillId="0" borderId="29" xfId="1" applyFont="1" applyFill="1" applyBorder="1" applyAlignment="1">
      <alignment horizontal="center"/>
    </xf>
    <xf numFmtId="0" fontId="2" fillId="0" borderId="1" xfId="0" applyFont="1" applyFill="1" applyBorder="1" applyAlignment="1">
      <alignment horizontal="left"/>
    </xf>
    <xf numFmtId="44" fontId="2" fillId="0" borderId="1" xfId="1" applyFont="1" applyFill="1" applyBorder="1" applyAlignment="1">
      <alignment horizontal="center"/>
    </xf>
    <xf numFmtId="0" fontId="2" fillId="0" borderId="39" xfId="0" applyFont="1" applyBorder="1" applyAlignment="1">
      <alignment vertical="center"/>
    </xf>
    <xf numFmtId="0" fontId="0" fillId="0" borderId="9" xfId="0" applyFont="1" applyBorder="1" applyAlignment="1"/>
    <xf numFmtId="0" fontId="0" fillId="0" borderId="0" xfId="0" applyFont="1" applyBorder="1" applyAlignment="1">
      <alignment horizontal="left" vertical="center"/>
    </xf>
    <xf numFmtId="164" fontId="0" fillId="4" borderId="5" xfId="0" applyNumberFormat="1" applyFont="1" applyFill="1" applyBorder="1"/>
    <xf numFmtId="164" fontId="0" fillId="0" borderId="0" xfId="1" applyNumberFormat="1" applyFont="1"/>
    <xf numFmtId="164" fontId="0" fillId="0" borderId="0" xfId="0" applyNumberFormat="1" applyFont="1"/>
    <xf numFmtId="164" fontId="2" fillId="0" borderId="0" xfId="0" applyNumberFormat="1" applyFont="1" applyBorder="1" applyAlignment="1">
      <alignment vertical="center"/>
    </xf>
    <xf numFmtId="0" fontId="2" fillId="0" borderId="0" xfId="0" applyFont="1" applyFill="1" applyBorder="1" applyAlignment="1">
      <alignment vertical="center"/>
    </xf>
    <xf numFmtId="164" fontId="2" fillId="0" borderId="1" xfId="1" applyNumberFormat="1" applyFont="1" applyFill="1" applyBorder="1" applyAlignment="1">
      <alignment vertical="center"/>
    </xf>
    <xf numFmtId="164" fontId="2" fillId="4" borderId="1" xfId="1" applyNumberFormat="1" applyFont="1" applyFill="1" applyBorder="1" applyAlignment="1">
      <alignment vertical="center"/>
    </xf>
    <xf numFmtId="164" fontId="2" fillId="0" borderId="1" xfId="0" applyNumberFormat="1" applyFont="1" applyBorder="1" applyAlignment="1">
      <alignment vertical="center"/>
    </xf>
    <xf numFmtId="164" fontId="0" fillId="0" borderId="1" xfId="1" applyNumberFormat="1" applyFont="1" applyBorder="1"/>
    <xf numFmtId="0" fontId="0" fillId="0" borderId="9" xfId="0" applyFont="1" applyBorder="1"/>
    <xf numFmtId="0" fontId="0" fillId="0" borderId="28" xfId="0" applyFont="1" applyBorder="1"/>
    <xf numFmtId="0" fontId="0" fillId="0" borderId="29" xfId="0" applyFont="1" applyBorder="1"/>
    <xf numFmtId="44" fontId="0" fillId="0" borderId="4" xfId="1" applyFont="1" applyBorder="1"/>
    <xf numFmtId="0" fontId="0" fillId="0" borderId="0" xfId="0" applyFont="1" applyAlignment="1">
      <alignment horizontal="left" wrapText="1"/>
    </xf>
    <xf numFmtId="0" fontId="2" fillId="2" borderId="1" xfId="0" applyFont="1" applyFill="1" applyBorder="1" applyAlignment="1">
      <alignment horizontal="left" wrapText="1"/>
    </xf>
    <xf numFmtId="0" fontId="2" fillId="0" borderId="7" xfId="0" applyFont="1" applyBorder="1" applyAlignment="1">
      <alignment horizontal="left" wrapText="1"/>
    </xf>
    <xf numFmtId="6" fontId="0" fillId="0" borderId="0" xfId="1" applyNumberFormat="1" applyFont="1"/>
    <xf numFmtId="0" fontId="0" fillId="4" borderId="20" xfId="0" applyFont="1" applyFill="1" applyBorder="1" applyAlignment="1">
      <alignment horizontal="center"/>
    </xf>
    <xf numFmtId="0" fontId="0" fillId="4" borderId="37" xfId="0" applyFont="1" applyFill="1" applyBorder="1" applyAlignment="1">
      <alignment wrapText="1"/>
    </xf>
    <xf numFmtId="0" fontId="0" fillId="4" borderId="37" xfId="0" applyFont="1" applyFill="1" applyBorder="1" applyAlignment="1">
      <alignment horizontal="center" wrapText="1"/>
    </xf>
    <xf numFmtId="0" fontId="0" fillId="4" borderId="21" xfId="0" applyFont="1" applyFill="1" applyBorder="1" applyAlignment="1">
      <alignment horizontal="center"/>
    </xf>
    <xf numFmtId="0" fontId="0" fillId="4" borderId="0" xfId="0" applyFont="1" applyFill="1" applyBorder="1" applyAlignment="1">
      <alignment horizontal="center"/>
    </xf>
    <xf numFmtId="44" fontId="1" fillId="4" borderId="24" xfId="1" applyFont="1" applyFill="1" applyBorder="1" applyAlignment="1">
      <alignment horizontal="center"/>
    </xf>
    <xf numFmtId="44" fontId="1" fillId="4" borderId="0" xfId="1" applyFont="1" applyFill="1" applyBorder="1" applyAlignment="1">
      <alignment horizontal="center"/>
    </xf>
    <xf numFmtId="44" fontId="1" fillId="4" borderId="20" xfId="1" applyFont="1" applyFill="1" applyBorder="1" applyAlignment="1">
      <alignment horizontal="center"/>
    </xf>
    <xf numFmtId="44" fontId="1" fillId="4" borderId="21" xfId="1" applyFont="1" applyFill="1" applyBorder="1" applyAlignment="1">
      <alignment horizontal="center"/>
    </xf>
    <xf numFmtId="0" fontId="0" fillId="4" borderId="21" xfId="0" applyFont="1" applyFill="1" applyBorder="1" applyAlignment="1">
      <alignment horizontal="left"/>
    </xf>
    <xf numFmtId="0" fontId="14" fillId="4" borderId="37" xfId="0" applyFont="1" applyFill="1" applyBorder="1" applyAlignment="1"/>
    <xf numFmtId="0" fontId="14" fillId="4" borderId="37" xfId="0" applyFont="1" applyFill="1" applyBorder="1" applyAlignment="1">
      <alignment horizontal="center"/>
    </xf>
    <xf numFmtId="0" fontId="0" fillId="4" borderId="37" xfId="0" applyFont="1" applyFill="1" applyBorder="1" applyAlignment="1"/>
    <xf numFmtId="0" fontId="0" fillId="4" borderId="37" xfId="0" applyFont="1" applyFill="1" applyBorder="1" applyAlignment="1">
      <alignment horizontal="center"/>
    </xf>
    <xf numFmtId="0" fontId="2" fillId="0" borderId="7" xfId="0" applyFont="1" applyBorder="1" applyAlignment="1">
      <alignment horizontal="left"/>
    </xf>
    <xf numFmtId="0" fontId="7" fillId="0" borderId="0" xfId="0" applyFont="1" applyAlignment="1">
      <alignment vertical="center"/>
    </xf>
    <xf numFmtId="0" fontId="0" fillId="0" borderId="0" xfId="0" applyAlignment="1">
      <alignment horizontal="left" vertical="center" indent="1"/>
    </xf>
    <xf numFmtId="0" fontId="0" fillId="0" borderId="0" xfId="0" applyAlignment="1">
      <alignment horizontal="left" vertical="center" indent="2"/>
    </xf>
    <xf numFmtId="0" fontId="0" fillId="0" borderId="0" xfId="0" applyAlignment="1">
      <alignment horizontal="left" vertical="center" indent="3"/>
    </xf>
    <xf numFmtId="0" fontId="0" fillId="0" borderId="1" xfId="0" applyFont="1" applyFill="1" applyBorder="1" applyAlignment="1">
      <alignment wrapText="1"/>
    </xf>
    <xf numFmtId="0" fontId="2" fillId="0" borderId="0" xfId="0" applyFont="1" applyBorder="1" applyAlignment="1">
      <alignment horizontal="left"/>
    </xf>
    <xf numFmtId="42" fontId="0" fillId="0" borderId="4" xfId="1" applyNumberFormat="1" applyFont="1" applyFill="1" applyBorder="1"/>
    <xf numFmtId="44" fontId="0" fillId="0" borderId="0" xfId="0" applyNumberFormat="1" applyFont="1" applyAlignment="1">
      <alignment horizontal="right"/>
    </xf>
    <xf numFmtId="44" fontId="0" fillId="0" borderId="1" xfId="0" applyNumberFormat="1" applyFont="1" applyFill="1" applyBorder="1" applyAlignment="1">
      <alignment horizontal="left"/>
    </xf>
    <xf numFmtId="42" fontId="0" fillId="0" borderId="4" xfId="1" applyNumberFormat="1" applyFont="1" applyFill="1" applyBorder="1" applyAlignment="1">
      <alignment horizontal="right"/>
    </xf>
    <xf numFmtId="42" fontId="0" fillId="0" borderId="4" xfId="0" applyNumberFormat="1" applyFont="1" applyFill="1" applyBorder="1" applyAlignment="1">
      <alignment horizontal="right"/>
    </xf>
    <xf numFmtId="0" fontId="0" fillId="0" borderId="9" xfId="0" applyFont="1" applyFill="1" applyBorder="1"/>
    <xf numFmtId="0" fontId="0" fillId="0" borderId="9" xfId="0" applyFont="1" applyFill="1" applyBorder="1" applyAlignment="1">
      <alignment wrapText="1"/>
    </xf>
    <xf numFmtId="0" fontId="0" fillId="0" borderId="9" xfId="0" applyFont="1" applyFill="1" applyBorder="1" applyAlignment="1">
      <alignment horizontal="center" vertical="center"/>
    </xf>
    <xf numFmtId="0" fontId="0" fillId="0" borderId="9" xfId="0" applyFont="1" applyFill="1" applyBorder="1" applyAlignment="1">
      <alignment horizontal="center"/>
    </xf>
    <xf numFmtId="42" fontId="6" fillId="0" borderId="4" xfId="0" applyNumberFormat="1" applyFont="1" applyFill="1" applyBorder="1"/>
    <xf numFmtId="42" fontId="6" fillId="0" borderId="4" xfId="0" applyNumberFormat="1" applyFont="1" applyBorder="1"/>
    <xf numFmtId="42" fontId="4" fillId="0" borderId="4" xfId="1" applyNumberFormat="1" applyFont="1" applyBorder="1"/>
    <xf numFmtId="0" fontId="0" fillId="0" borderId="28" xfId="0" applyFont="1" applyFill="1" applyBorder="1" applyAlignment="1">
      <alignment horizontal="center"/>
    </xf>
    <xf numFmtId="44" fontId="1" fillId="0" borderId="28" xfId="1" applyFont="1" applyFill="1" applyBorder="1" applyAlignment="1">
      <alignment horizontal="center"/>
    </xf>
    <xf numFmtId="44" fontId="0" fillId="0" borderId="29" xfId="1" applyFont="1" applyFill="1" applyBorder="1" applyAlignment="1">
      <alignment horizontal="center"/>
    </xf>
    <xf numFmtId="44" fontId="0" fillId="0" borderId="28" xfId="1" applyFont="1" applyFill="1" applyBorder="1" applyAlignment="1">
      <alignment horizontal="center"/>
    </xf>
    <xf numFmtId="44" fontId="2" fillId="0" borderId="21" xfId="1" applyNumberFormat="1" applyFont="1" applyBorder="1" applyAlignment="1">
      <alignment horizontal="center"/>
    </xf>
    <xf numFmtId="44" fontId="2" fillId="0" borderId="23" xfId="0" applyNumberFormat="1" applyFont="1" applyBorder="1" applyAlignment="1">
      <alignment horizontal="center"/>
    </xf>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2" fillId="0" borderId="0" xfId="0" applyFont="1" applyAlignment="1">
      <alignment wrapText="1"/>
    </xf>
    <xf numFmtId="165" fontId="17" fillId="0" borderId="0" xfId="3" applyNumberFormat="1" applyFont="1" applyFill="1" applyAlignment="1">
      <alignment horizontal="left" vertical="center"/>
    </xf>
    <xf numFmtId="0" fontId="0" fillId="0" borderId="9" xfId="0" applyFont="1" applyBorder="1" applyAlignment="1"/>
    <xf numFmtId="0" fontId="2" fillId="0" borderId="7" xfId="0" applyFont="1" applyBorder="1" applyAlignment="1">
      <alignment horizontal="center"/>
    </xf>
    <xf numFmtId="0" fontId="0" fillId="0" borderId="9" xfId="0" applyFont="1" applyBorder="1" applyAlignment="1"/>
    <xf numFmtId="0" fontId="0" fillId="5" borderId="6" xfId="0" applyFont="1" applyFill="1" applyBorder="1"/>
    <xf numFmtId="0" fontId="0" fillId="5" borderId="23" xfId="0" applyFont="1" applyFill="1" applyBorder="1"/>
    <xf numFmtId="0" fontId="0" fillId="5" borderId="2" xfId="0" applyFont="1" applyFill="1" applyBorder="1" applyAlignment="1">
      <alignment wrapText="1"/>
    </xf>
    <xf numFmtId="0" fontId="0" fillId="5" borderId="2" xfId="0" applyFont="1" applyFill="1" applyBorder="1"/>
    <xf numFmtId="44" fontId="0" fillId="5" borderId="23" xfId="1" applyFont="1" applyFill="1" applyBorder="1"/>
    <xf numFmtId="0" fontId="0" fillId="5" borderId="1" xfId="0" applyFont="1" applyFill="1" applyBorder="1" applyAlignment="1">
      <alignment wrapText="1"/>
    </xf>
    <xf numFmtId="0" fontId="0" fillId="0" borderId="21" xfId="0" applyFont="1" applyBorder="1" applyAlignment="1">
      <alignment horizontal="left"/>
    </xf>
    <xf numFmtId="0" fontId="0" fillId="0" borderId="22" xfId="0" applyFont="1" applyBorder="1" applyAlignment="1"/>
    <xf numFmtId="44" fontId="0" fillId="0" borderId="20" xfId="1" applyFont="1" applyBorder="1" applyAlignment="1">
      <alignment horizontal="right"/>
    </xf>
    <xf numFmtId="0" fontId="0" fillId="0" borderId="5" xfId="0" applyFont="1" applyFill="1" applyBorder="1" applyAlignment="1">
      <alignment wrapText="1"/>
    </xf>
    <xf numFmtId="0" fontId="0" fillId="0" borderId="5" xfId="0" applyFont="1" applyFill="1" applyBorder="1"/>
    <xf numFmtId="0" fontId="0" fillId="0" borderId="35" xfId="0" applyFont="1" applyBorder="1" applyAlignment="1">
      <alignment horizontal="center" wrapText="1"/>
    </xf>
    <xf numFmtId="0" fontId="0" fillId="0" borderId="23" xfId="0" applyFont="1" applyBorder="1" applyAlignment="1">
      <alignment horizontal="center" wrapText="1"/>
    </xf>
    <xf numFmtId="0" fontId="0" fillId="0" borderId="36" xfId="0" applyFont="1" applyBorder="1" applyAlignment="1">
      <alignment horizontal="center" wrapText="1"/>
    </xf>
    <xf numFmtId="44" fontId="0" fillId="0" borderId="19" xfId="1" applyFont="1" applyBorder="1" applyAlignment="1">
      <alignment horizontal="center"/>
    </xf>
    <xf numFmtId="44" fontId="0" fillId="0" borderId="23" xfId="0" applyNumberFormat="1" applyFont="1" applyBorder="1" applyAlignment="1">
      <alignment horizontal="center"/>
    </xf>
    <xf numFmtId="44" fontId="0" fillId="0" borderId="4" xfId="1" applyFont="1" applyFill="1" applyBorder="1"/>
    <xf numFmtId="0" fontId="0" fillId="0" borderId="40" xfId="0" applyFont="1" applyFill="1" applyBorder="1" applyAlignment="1">
      <alignment wrapText="1"/>
    </xf>
    <xf numFmtId="0" fontId="0" fillId="0" borderId="41" xfId="0" applyFont="1" applyFill="1" applyBorder="1"/>
    <xf numFmtId="0" fontId="0" fillId="0" borderId="13" xfId="0" applyFont="1" applyBorder="1" applyAlignment="1">
      <alignment horizontal="left"/>
    </xf>
    <xf numFmtId="0" fontId="0" fillId="0" borderId="0" xfId="0" applyFont="1" applyBorder="1" applyAlignment="1">
      <alignment horizontal="left"/>
    </xf>
    <xf numFmtId="0" fontId="0" fillId="0" borderId="14" xfId="0" applyFont="1" applyBorder="1" applyAlignment="1">
      <alignment horizontal="left"/>
    </xf>
    <xf numFmtId="0" fontId="2" fillId="0" borderId="10" xfId="0" applyFont="1" applyBorder="1" applyAlignment="1">
      <alignment horizontal="left" vertical="top" indent="5"/>
    </xf>
    <xf numFmtId="0" fontId="2" fillId="0" borderId="2" xfId="0" applyFont="1" applyBorder="1" applyAlignment="1">
      <alignment horizontal="left" vertical="top" indent="5"/>
    </xf>
    <xf numFmtId="0" fontId="2" fillId="0" borderId="6" xfId="0" applyFont="1" applyBorder="1" applyAlignment="1">
      <alignment horizontal="left" vertical="top" indent="5"/>
    </xf>
    <xf numFmtId="0" fontId="0" fillId="0" borderId="10" xfId="0" applyFont="1" applyBorder="1" applyAlignment="1">
      <alignment horizontal="left" vertical="top" indent="5"/>
    </xf>
    <xf numFmtId="0" fontId="0" fillId="0" borderId="2" xfId="0" applyFont="1" applyBorder="1" applyAlignment="1">
      <alignment horizontal="left" vertical="top" indent="5"/>
    </xf>
    <xf numFmtId="0" fontId="0" fillId="0" borderId="6" xfId="0" applyFont="1" applyBorder="1" applyAlignment="1">
      <alignment horizontal="left" vertical="top" indent="5"/>
    </xf>
    <xf numFmtId="0" fontId="2" fillId="0" borderId="25" xfId="0" applyFont="1" applyBorder="1" applyAlignment="1">
      <alignment horizontal="center"/>
    </xf>
    <xf numFmtId="0" fontId="2" fillId="0" borderId="26" xfId="0" applyFont="1" applyBorder="1" applyAlignment="1">
      <alignment horizontal="center"/>
    </xf>
    <xf numFmtId="0" fontId="2" fillId="0" borderId="27" xfId="0" applyFont="1" applyBorder="1" applyAlignment="1">
      <alignment horizontal="center"/>
    </xf>
    <xf numFmtId="0" fontId="2" fillId="0" borderId="11" xfId="0" applyFont="1" applyBorder="1" applyAlignment="1">
      <alignment horizontal="left"/>
    </xf>
    <xf numFmtId="0" fontId="2" fillId="0" borderId="7" xfId="0" applyFont="1" applyBorder="1" applyAlignment="1">
      <alignment horizontal="left"/>
    </xf>
    <xf numFmtId="0" fontId="2" fillId="0" borderId="12" xfId="0" applyFont="1" applyBorder="1" applyAlignment="1">
      <alignment horizontal="left"/>
    </xf>
    <xf numFmtId="0" fontId="0" fillId="0" borderId="15" xfId="0" applyFont="1" applyBorder="1" applyAlignment="1">
      <alignment horizontal="left"/>
    </xf>
    <xf numFmtId="0" fontId="0" fillId="0" borderId="16" xfId="0" applyFont="1" applyBorder="1" applyAlignment="1">
      <alignment horizontal="left"/>
    </xf>
    <xf numFmtId="0" fontId="0" fillId="0" borderId="17" xfId="0" applyFont="1" applyBorder="1" applyAlignment="1">
      <alignment horizontal="left"/>
    </xf>
    <xf numFmtId="0" fontId="0" fillId="0" borderId="9" xfId="0" applyFont="1" applyBorder="1" applyAlignment="1"/>
    <xf numFmtId="0" fontId="0" fillId="0" borderId="5" xfId="0" applyFont="1" applyBorder="1" applyAlignment="1"/>
    <xf numFmtId="0" fontId="0" fillId="0" borderId="4" xfId="0" applyFont="1" applyBorder="1" applyAlignment="1"/>
    <xf numFmtId="0" fontId="0" fillId="0" borderId="22" xfId="0" applyFont="1" applyBorder="1" applyAlignment="1">
      <alignment horizontal="left" vertical="top"/>
    </xf>
    <xf numFmtId="0" fontId="0" fillId="0" borderId="24" xfId="0" applyFont="1" applyBorder="1" applyAlignment="1">
      <alignment horizontal="left" vertical="top"/>
    </xf>
    <xf numFmtId="0" fontId="0" fillId="0" borderId="20" xfId="0" applyFont="1" applyBorder="1" applyAlignment="1">
      <alignment horizontal="left" vertical="top"/>
    </xf>
    <xf numFmtId="0" fontId="0" fillId="0" borderId="13" xfId="0" applyFont="1" applyBorder="1" applyAlignment="1">
      <alignment horizontal="left" vertical="top" indent="5"/>
    </xf>
    <xf numFmtId="0" fontId="0" fillId="0" borderId="0" xfId="0" applyFont="1" applyBorder="1" applyAlignment="1">
      <alignment horizontal="left" vertical="top" indent="5"/>
    </xf>
    <xf numFmtId="0" fontId="0" fillId="0" borderId="10" xfId="0" applyFont="1" applyBorder="1" applyAlignment="1">
      <alignment horizontal="left"/>
    </xf>
    <xf numFmtId="0" fontId="0" fillId="0" borderId="2" xfId="0" applyFont="1" applyBorder="1" applyAlignment="1">
      <alignment horizontal="left"/>
    </xf>
    <xf numFmtId="0" fontId="0" fillId="0" borderId="6" xfId="0" applyFont="1" applyBorder="1" applyAlignment="1">
      <alignment horizontal="left"/>
    </xf>
    <xf numFmtId="0" fontId="2" fillId="0" borderId="11" xfId="0" applyFont="1" applyBorder="1" applyAlignment="1">
      <alignment horizontal="center"/>
    </xf>
    <xf numFmtId="0" fontId="2" fillId="0" borderId="7" xfId="0" applyFont="1" applyBorder="1" applyAlignment="1">
      <alignment horizontal="center"/>
    </xf>
    <xf numFmtId="0" fontId="2" fillId="0" borderId="12" xfId="0" applyFont="1" applyBorder="1" applyAlignment="1">
      <alignment horizontal="center"/>
    </xf>
    <xf numFmtId="0" fontId="2" fillId="0" borderId="9"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15" xfId="0" applyFont="1" applyBorder="1" applyAlignment="1">
      <alignment horizontal="left" vertical="center"/>
    </xf>
    <xf numFmtId="0" fontId="0" fillId="0" borderId="16" xfId="0" applyFont="1" applyBorder="1" applyAlignment="1">
      <alignment horizontal="left" vertical="center"/>
    </xf>
    <xf numFmtId="0" fontId="0" fillId="0" borderId="17" xfId="0" applyFont="1" applyBorder="1" applyAlignment="1">
      <alignment horizontal="left" vertical="center"/>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0" xfId="0" applyFont="1" applyBorder="1" applyAlignment="1">
      <alignment horizontal="left" vertical="center"/>
    </xf>
    <xf numFmtId="0" fontId="0" fillId="0" borderId="9" xfId="0" applyFont="1" applyBorder="1" applyAlignment="1">
      <alignment horizontal="left" vertical="center"/>
    </xf>
    <xf numFmtId="0" fontId="0" fillId="0" borderId="5" xfId="0" applyFont="1" applyBorder="1" applyAlignment="1">
      <alignment horizontal="left" vertical="center"/>
    </xf>
    <xf numFmtId="0" fontId="0" fillId="0" borderId="4" xfId="0" applyFont="1" applyBorder="1" applyAlignment="1">
      <alignment horizontal="left" vertical="center"/>
    </xf>
    <xf numFmtId="0" fontId="2" fillId="4" borderId="0" xfId="0" applyFont="1" applyFill="1" applyAlignment="1">
      <alignment horizontal="center"/>
    </xf>
    <xf numFmtId="0" fontId="0" fillId="4" borderId="0" xfId="0" applyFont="1" applyFill="1" applyAlignment="1">
      <alignment horizontal="center"/>
    </xf>
    <xf numFmtId="0" fontId="0" fillId="0" borderId="11" xfId="0" applyFont="1" applyBorder="1" applyAlignment="1">
      <alignment horizontal="left" vertical="center"/>
    </xf>
    <xf numFmtId="0" fontId="0" fillId="0" borderId="7" xfId="0" applyFont="1" applyBorder="1" applyAlignment="1">
      <alignment horizontal="left" vertical="center"/>
    </xf>
    <xf numFmtId="0" fontId="0" fillId="0" borderId="12" xfId="0" applyFont="1" applyBorder="1" applyAlignment="1">
      <alignment horizontal="left" vertical="center"/>
    </xf>
    <xf numFmtId="0" fontId="2" fillId="3" borderId="0" xfId="0" applyFont="1" applyFill="1" applyAlignment="1">
      <alignment horizontal="center"/>
    </xf>
    <xf numFmtId="0" fontId="0" fillId="3" borderId="0" xfId="0" applyFont="1" applyFill="1" applyAlignment="1">
      <alignment horizontal="center"/>
    </xf>
    <xf numFmtId="0" fontId="0" fillId="0" borderId="0" xfId="0" applyFont="1" applyAlignment="1">
      <alignment horizontal="left" wrapText="1"/>
    </xf>
    <xf numFmtId="0" fontId="0" fillId="0" borderId="9" xfId="0" applyFont="1" applyFill="1" applyBorder="1" applyAlignment="1">
      <alignment vertical="center"/>
    </xf>
    <xf numFmtId="0" fontId="0" fillId="0" borderId="5" xfId="0" applyFont="1" applyFill="1" applyBorder="1" applyAlignment="1">
      <alignment vertical="center"/>
    </xf>
    <xf numFmtId="0" fontId="0" fillId="0" borderId="4" xfId="0" applyFont="1" applyFill="1" applyBorder="1" applyAlignment="1">
      <alignment vertical="center"/>
    </xf>
    <xf numFmtId="0" fontId="0" fillId="4" borderId="9" xfId="0" applyFont="1" applyFill="1" applyBorder="1" applyAlignment="1">
      <alignment vertical="center"/>
    </xf>
    <xf numFmtId="0" fontId="0" fillId="4" borderId="5" xfId="0" applyFont="1" applyFill="1" applyBorder="1" applyAlignment="1">
      <alignment vertical="center"/>
    </xf>
    <xf numFmtId="0" fontId="0" fillId="4" borderId="4" xfId="0" applyFont="1" applyFill="1" applyBorder="1" applyAlignment="1">
      <alignment vertical="center"/>
    </xf>
    <xf numFmtId="0" fontId="0" fillId="0" borderId="0" xfId="0" applyFont="1" applyAlignment="1">
      <alignment vertical="top" wrapText="1"/>
    </xf>
    <xf numFmtId="0" fontId="0" fillId="0" borderId="0" xfId="0" applyAlignment="1">
      <alignment vertical="top" wrapText="1"/>
    </xf>
    <xf numFmtId="0" fontId="8" fillId="0" borderId="0" xfId="0" applyFont="1" applyBorder="1" applyAlignment="1">
      <alignment horizontal="left" vertical="center"/>
    </xf>
    <xf numFmtId="0" fontId="5" fillId="0" borderId="0" xfId="0" applyFont="1" applyAlignment="1">
      <alignment horizontal="left" vertical="center" wrapText="1"/>
    </xf>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67"/>
  <sheetViews>
    <sheetView tabSelected="1" zoomScale="85" zoomScaleNormal="85" zoomScalePageLayoutView="150" workbookViewId="0">
      <selection activeCell="B1" sqref="B1:D1"/>
    </sheetView>
  </sheetViews>
  <sheetFormatPr defaultColWidth="8.77734375" defaultRowHeight="14.4"/>
  <cols>
    <col min="1" max="1" width="2.109375" style="19" customWidth="1"/>
    <col min="2" max="2" width="17.77734375" style="13" customWidth="1"/>
    <col min="3" max="3" width="24.109375" style="13" customWidth="1"/>
    <col min="4" max="4" width="19.77734375" style="11" customWidth="1"/>
    <col min="5" max="5" width="16.21875" style="11" customWidth="1"/>
    <col min="6" max="6" width="13.77734375" style="11" customWidth="1"/>
    <col min="7" max="7" width="11.6640625" style="11" customWidth="1"/>
    <col min="8" max="8" width="21.109375" style="19" customWidth="1"/>
    <col min="9" max="9" width="21.6640625" style="11" customWidth="1"/>
    <col min="10" max="10" width="17.77734375" style="11" customWidth="1"/>
    <col min="11" max="11" width="19.44140625" style="11" customWidth="1"/>
    <col min="12" max="12" width="13.77734375" style="11" customWidth="1"/>
    <col min="13" max="13" width="10.109375" style="11" customWidth="1"/>
    <col min="14" max="14" width="10.77734375" style="11" customWidth="1"/>
    <col min="15" max="15" width="17.33203125" style="16" customWidth="1"/>
    <col min="16" max="16" width="148.109375" style="306" customWidth="1"/>
    <col min="17" max="16384" width="8.77734375" style="19"/>
  </cols>
  <sheetData>
    <row r="1" spans="1:18" ht="15" thickBot="1">
      <c r="B1" s="388" t="s">
        <v>5</v>
      </c>
      <c r="C1" s="389"/>
      <c r="D1" s="390"/>
      <c r="E1" s="5" t="s">
        <v>4</v>
      </c>
      <c r="F1" s="6"/>
      <c r="H1" s="76"/>
      <c r="I1" s="405" t="s">
        <v>15</v>
      </c>
      <c r="J1" s="406"/>
      <c r="K1" s="406"/>
      <c r="L1" s="406"/>
      <c r="M1" s="406"/>
      <c r="N1" s="407"/>
    </row>
    <row r="2" spans="1:18" ht="15" thickTop="1">
      <c r="B2" s="391" t="s">
        <v>18</v>
      </c>
      <c r="C2" s="392"/>
      <c r="D2" s="393"/>
      <c r="E2" s="42"/>
      <c r="F2" s="6"/>
      <c r="H2" s="7"/>
      <c r="I2" s="391" t="s">
        <v>20</v>
      </c>
      <c r="J2" s="392"/>
      <c r="K2" s="392"/>
      <c r="L2" s="392"/>
      <c r="M2" s="392"/>
      <c r="N2" s="393"/>
    </row>
    <row r="3" spans="1:18">
      <c r="B3" s="394" t="s">
        <v>30</v>
      </c>
      <c r="C3" s="395"/>
      <c r="D3" s="396"/>
      <c r="E3" s="43"/>
      <c r="F3" s="6"/>
      <c r="H3" s="7"/>
      <c r="I3" s="376" t="s">
        <v>21</v>
      </c>
      <c r="J3" s="377"/>
      <c r="K3" s="377"/>
      <c r="L3" s="377"/>
      <c r="M3" s="377"/>
      <c r="N3" s="378"/>
    </row>
    <row r="4" spans="1:18">
      <c r="B4" s="394" t="s">
        <v>28</v>
      </c>
      <c r="C4" s="395"/>
      <c r="D4" s="396"/>
      <c r="E4" s="43"/>
      <c r="F4" s="6"/>
      <c r="H4" s="7"/>
      <c r="I4" s="376" t="s">
        <v>22</v>
      </c>
      <c r="J4" s="377"/>
      <c r="K4" s="377"/>
      <c r="L4" s="377"/>
      <c r="M4" s="377"/>
      <c r="N4" s="378"/>
    </row>
    <row r="5" spans="1:18">
      <c r="B5" s="394" t="s">
        <v>29</v>
      </c>
      <c r="C5" s="395"/>
      <c r="D5" s="396"/>
      <c r="E5" s="43"/>
      <c r="F5" s="6"/>
      <c r="H5" s="7"/>
      <c r="I5" s="376" t="s">
        <v>23</v>
      </c>
      <c r="J5" s="377"/>
      <c r="K5" s="377"/>
      <c r="L5" s="377"/>
      <c r="M5" s="377"/>
      <c r="N5" s="378"/>
    </row>
    <row r="6" spans="1:18">
      <c r="B6" s="397" t="s">
        <v>31</v>
      </c>
      <c r="C6" s="398"/>
      <c r="D6" s="399"/>
      <c r="E6" s="347">
        <f>O162</f>
        <v>1162302.8200000005</v>
      </c>
      <c r="F6" s="6"/>
      <c r="H6" s="7"/>
      <c r="I6" s="376" t="s">
        <v>24</v>
      </c>
      <c r="J6" s="377"/>
      <c r="K6" s="377"/>
      <c r="L6" s="377"/>
      <c r="M6" s="377"/>
      <c r="N6" s="378"/>
    </row>
    <row r="7" spans="1:18">
      <c r="B7" s="400" t="s">
        <v>517</v>
      </c>
      <c r="C7" s="401"/>
      <c r="D7" s="401"/>
      <c r="E7" s="371">
        <f>1123982.82*0.272</f>
        <v>305723.32704000006</v>
      </c>
      <c r="F7" s="6"/>
      <c r="H7" s="7"/>
      <c r="I7" s="376" t="s">
        <v>25</v>
      </c>
      <c r="J7" s="377"/>
      <c r="K7" s="377"/>
      <c r="L7" s="377"/>
      <c r="M7" s="377"/>
      <c r="N7" s="378"/>
    </row>
    <row r="8" spans="1:18">
      <c r="B8" s="382" t="s">
        <v>541</v>
      </c>
      <c r="C8" s="383"/>
      <c r="D8" s="384"/>
      <c r="E8" s="372">
        <v>60000</v>
      </c>
      <c r="H8" s="7"/>
      <c r="I8" s="402" t="s">
        <v>26</v>
      </c>
      <c r="J8" s="403"/>
      <c r="K8" s="403"/>
      <c r="L8" s="403"/>
      <c r="M8" s="403"/>
      <c r="N8" s="404"/>
    </row>
    <row r="9" spans="1:18" ht="15" thickBot="1">
      <c r="A9" s="7"/>
      <c r="B9" s="379" t="s">
        <v>516</v>
      </c>
      <c r="C9" s="380"/>
      <c r="D9" s="381"/>
      <c r="E9" s="348">
        <f>SUM(E6:E8)</f>
        <v>1528026.1470400007</v>
      </c>
      <c r="F9" s="6"/>
    </row>
    <row r="10" spans="1:18">
      <c r="B10" s="330" t="s">
        <v>6</v>
      </c>
      <c r="I10" s="385" t="s">
        <v>27</v>
      </c>
      <c r="J10" s="386"/>
      <c r="K10" s="386"/>
      <c r="L10" s="386"/>
      <c r="M10" s="386"/>
      <c r="N10" s="387"/>
      <c r="O10" s="17"/>
    </row>
    <row r="11" spans="1:18">
      <c r="B11" s="3" t="s">
        <v>0</v>
      </c>
      <c r="C11" s="3" t="s">
        <v>13</v>
      </c>
      <c r="D11" s="1" t="s">
        <v>7</v>
      </c>
      <c r="E11" s="1" t="s">
        <v>1</v>
      </c>
      <c r="F11" s="1" t="s">
        <v>19</v>
      </c>
      <c r="G11" s="1" t="s">
        <v>2</v>
      </c>
      <c r="H11" s="222" t="s">
        <v>3</v>
      </c>
      <c r="I11" s="107" t="s">
        <v>14</v>
      </c>
      <c r="J11" s="1" t="s">
        <v>17</v>
      </c>
      <c r="K11" s="2" t="s">
        <v>11</v>
      </c>
      <c r="L11" s="2" t="s">
        <v>9</v>
      </c>
      <c r="M11" s="2" t="s">
        <v>10</v>
      </c>
      <c r="N11" s="108" t="s">
        <v>16</v>
      </c>
      <c r="O11" s="228" t="s">
        <v>12</v>
      </c>
      <c r="P11" s="307" t="s">
        <v>8</v>
      </c>
    </row>
    <row r="12" spans="1:18">
      <c r="B12" s="34"/>
      <c r="C12" s="34" t="s">
        <v>34</v>
      </c>
      <c r="D12" s="35"/>
      <c r="E12" s="35">
        <v>3</v>
      </c>
      <c r="F12" s="35">
        <v>113</v>
      </c>
      <c r="G12" s="35">
        <v>339</v>
      </c>
      <c r="H12" s="51" t="s">
        <v>36</v>
      </c>
      <c r="I12" s="109" t="s">
        <v>54</v>
      </c>
      <c r="J12" s="44" t="s">
        <v>55</v>
      </c>
      <c r="K12" s="44" t="s">
        <v>55</v>
      </c>
      <c r="L12" s="226" t="s">
        <v>54</v>
      </c>
      <c r="M12" s="226" t="s">
        <v>55</v>
      </c>
      <c r="N12" s="229" t="s">
        <v>55</v>
      </c>
      <c r="O12" s="101">
        <v>15004</v>
      </c>
      <c r="P12" s="31" t="s">
        <v>38</v>
      </c>
    </row>
    <row r="13" spans="1:18" ht="28.8">
      <c r="B13" s="34"/>
      <c r="C13" s="34" t="s">
        <v>35</v>
      </c>
      <c r="D13" s="35"/>
      <c r="E13" s="35">
        <v>2</v>
      </c>
      <c r="F13" s="35">
        <v>209</v>
      </c>
      <c r="G13" s="35">
        <v>418</v>
      </c>
      <c r="H13" s="51" t="s">
        <v>36</v>
      </c>
      <c r="I13" s="109" t="s">
        <v>54</v>
      </c>
      <c r="J13" s="44" t="s">
        <v>54</v>
      </c>
      <c r="K13" s="44" t="s">
        <v>55</v>
      </c>
      <c r="L13" s="226" t="s">
        <v>55</v>
      </c>
      <c r="M13" s="226" t="s">
        <v>55</v>
      </c>
      <c r="N13" s="229" t="s">
        <v>55</v>
      </c>
      <c r="O13" s="101">
        <v>11253</v>
      </c>
      <c r="P13" s="31" t="s">
        <v>37</v>
      </c>
    </row>
    <row r="14" spans="1:18" s="32" customFormat="1" ht="28.8">
      <c r="B14" s="333"/>
      <c r="C14" s="47" t="s">
        <v>39</v>
      </c>
      <c r="D14" s="36"/>
      <c r="E14" s="36">
        <v>2</v>
      </c>
      <c r="F14" s="36">
        <v>160</v>
      </c>
      <c r="G14" s="36">
        <v>320</v>
      </c>
      <c r="H14" s="223" t="s">
        <v>40</v>
      </c>
      <c r="I14" s="225" t="s">
        <v>55</v>
      </c>
      <c r="J14" s="226" t="s">
        <v>54</v>
      </c>
      <c r="K14" s="226" t="s">
        <v>55</v>
      </c>
      <c r="L14" s="226" t="s">
        <v>55</v>
      </c>
      <c r="M14" s="226" t="s">
        <v>55</v>
      </c>
      <c r="N14" s="230" t="s">
        <v>55</v>
      </c>
      <c r="O14" s="102">
        <v>11253</v>
      </c>
      <c r="P14" s="30" t="s">
        <v>41</v>
      </c>
    </row>
    <row r="15" spans="1:18" s="11" customFormat="1" ht="15.6">
      <c r="B15" s="34" t="s">
        <v>42</v>
      </c>
      <c r="C15" s="34">
        <v>102</v>
      </c>
      <c r="D15" s="35" t="s">
        <v>43</v>
      </c>
      <c r="E15" s="35">
        <v>4</v>
      </c>
      <c r="F15" s="35">
        <v>46</v>
      </c>
      <c r="G15" s="35">
        <f>E15*F15</f>
        <v>184</v>
      </c>
      <c r="H15" s="51" t="s">
        <v>44</v>
      </c>
      <c r="I15" s="109" t="s">
        <v>54</v>
      </c>
      <c r="J15" s="44" t="s">
        <v>54</v>
      </c>
      <c r="K15" s="44" t="s">
        <v>55</v>
      </c>
      <c r="L15" s="44" t="s">
        <v>55</v>
      </c>
      <c r="M15" s="44" t="s">
        <v>55</v>
      </c>
      <c r="N15" s="229" t="s">
        <v>54</v>
      </c>
      <c r="O15" s="101">
        <v>13325</v>
      </c>
      <c r="P15" s="31" t="s">
        <v>46</v>
      </c>
      <c r="Q15" s="33"/>
      <c r="R15" s="33"/>
    </row>
    <row r="16" spans="1:18" ht="15.6">
      <c r="B16" s="34" t="s">
        <v>47</v>
      </c>
      <c r="C16" s="34">
        <v>103</v>
      </c>
      <c r="D16" s="35" t="s">
        <v>48</v>
      </c>
      <c r="E16" s="35">
        <v>3</v>
      </c>
      <c r="F16" s="35">
        <v>18</v>
      </c>
      <c r="G16" s="35">
        <f>F16*E16</f>
        <v>54</v>
      </c>
      <c r="H16" s="51" t="s">
        <v>49</v>
      </c>
      <c r="I16" s="109" t="s">
        <v>389</v>
      </c>
      <c r="J16" s="44" t="s">
        <v>389</v>
      </c>
      <c r="K16" s="44" t="s">
        <v>55</v>
      </c>
      <c r="L16" s="44" t="s">
        <v>55</v>
      </c>
      <c r="M16" s="44" t="s">
        <v>55</v>
      </c>
      <c r="N16" s="229" t="s">
        <v>389</v>
      </c>
      <c r="O16" s="101">
        <v>8325</v>
      </c>
      <c r="P16" s="31" t="s">
        <v>50</v>
      </c>
      <c r="Q16" s="33"/>
      <c r="R16" s="33"/>
    </row>
    <row r="17" spans="2:16" s="4" customFormat="1" ht="28.8">
      <c r="B17" s="34" t="s">
        <v>492</v>
      </c>
      <c r="C17" s="58" t="s">
        <v>491</v>
      </c>
      <c r="D17" s="35"/>
      <c r="E17" s="35"/>
      <c r="F17" s="35"/>
      <c r="G17" s="35"/>
      <c r="H17" s="302"/>
      <c r="I17" s="303"/>
      <c r="J17" s="301"/>
      <c r="K17" s="58"/>
      <c r="L17" s="58"/>
      <c r="M17" s="35" t="s">
        <v>489</v>
      </c>
      <c r="N17" s="304"/>
      <c r="O17" s="305">
        <v>30920</v>
      </c>
      <c r="P17" s="98" t="s">
        <v>495</v>
      </c>
    </row>
    <row r="18" spans="2:16" s="4" customFormat="1">
      <c r="B18" s="34" t="s">
        <v>542</v>
      </c>
      <c r="C18" s="58"/>
      <c r="D18" s="35"/>
      <c r="E18" s="35"/>
      <c r="F18" s="35"/>
      <c r="G18" s="35"/>
      <c r="H18" s="302"/>
      <c r="I18" s="303"/>
      <c r="J18" s="301"/>
      <c r="K18" s="58"/>
      <c r="L18" s="58"/>
      <c r="M18" s="35"/>
      <c r="N18" s="304"/>
      <c r="O18" s="305">
        <v>115504</v>
      </c>
      <c r="P18" s="98" t="s">
        <v>535</v>
      </c>
    </row>
    <row r="19" spans="2:16" s="4" customFormat="1">
      <c r="B19" s="34" t="s">
        <v>513</v>
      </c>
      <c r="C19" s="58" t="s">
        <v>514</v>
      </c>
      <c r="D19" s="35"/>
      <c r="E19" s="35"/>
      <c r="F19" s="35"/>
      <c r="G19" s="35"/>
      <c r="H19" s="336"/>
      <c r="I19" s="303"/>
      <c r="J19" s="301"/>
      <c r="K19" s="58"/>
      <c r="L19" s="58"/>
      <c r="M19" s="35"/>
      <c r="N19" s="304"/>
      <c r="O19" s="305">
        <v>42876</v>
      </c>
      <c r="P19" s="98"/>
    </row>
    <row r="20" spans="2:16" s="122" customFormat="1">
      <c r="B20" s="47" t="s">
        <v>470</v>
      </c>
      <c r="C20" s="329" t="s">
        <v>469</v>
      </c>
      <c r="D20" s="226">
        <v>40</v>
      </c>
      <c r="E20" s="36">
        <v>3</v>
      </c>
      <c r="F20" s="36"/>
      <c r="G20" s="226"/>
      <c r="H20" s="337" t="s">
        <v>468</v>
      </c>
      <c r="I20" s="225" t="s">
        <v>54</v>
      </c>
      <c r="J20" s="36" t="s">
        <v>400</v>
      </c>
      <c r="K20" s="170" t="s">
        <v>54</v>
      </c>
      <c r="L20" s="170" t="s">
        <v>55</v>
      </c>
      <c r="M20" s="226" t="s">
        <v>401</v>
      </c>
      <c r="N20" s="287" t="s">
        <v>54</v>
      </c>
      <c r="O20" s="285">
        <v>5500</v>
      </c>
      <c r="P20" s="47"/>
    </row>
    <row r="21" spans="2:16" s="122" customFormat="1" ht="15.6">
      <c r="B21" s="47" t="s">
        <v>445</v>
      </c>
      <c r="C21" s="280" t="s">
        <v>467</v>
      </c>
      <c r="D21" s="281">
        <v>19</v>
      </c>
      <c r="E21" s="36">
        <v>3</v>
      </c>
      <c r="F21" s="36"/>
      <c r="G21" s="281"/>
      <c r="H21" s="284" t="s">
        <v>274</v>
      </c>
      <c r="I21" s="286" t="s">
        <v>54</v>
      </c>
      <c r="J21" s="36" t="s">
        <v>400</v>
      </c>
      <c r="K21" s="170" t="s">
        <v>54</v>
      </c>
      <c r="L21" s="170" t="s">
        <v>55</v>
      </c>
      <c r="M21" s="281" t="s">
        <v>55</v>
      </c>
      <c r="N21" s="287" t="s">
        <v>54</v>
      </c>
      <c r="O21" s="285">
        <v>5800</v>
      </c>
      <c r="P21" s="47" t="s">
        <v>448</v>
      </c>
    </row>
    <row r="22" spans="2:16" s="122" customFormat="1" ht="15.6">
      <c r="B22" s="47" t="s">
        <v>445</v>
      </c>
      <c r="C22" s="280" t="s">
        <v>466</v>
      </c>
      <c r="D22" s="281">
        <v>19</v>
      </c>
      <c r="E22" s="36">
        <v>3</v>
      </c>
      <c r="F22" s="36"/>
      <c r="G22" s="281"/>
      <c r="H22" s="284" t="s">
        <v>274</v>
      </c>
      <c r="I22" s="286" t="s">
        <v>54</v>
      </c>
      <c r="J22" s="36" t="s">
        <v>400</v>
      </c>
      <c r="K22" s="170" t="s">
        <v>54</v>
      </c>
      <c r="L22" s="170" t="s">
        <v>55</v>
      </c>
      <c r="M22" s="281" t="s">
        <v>449</v>
      </c>
      <c r="N22" s="287" t="s">
        <v>54</v>
      </c>
      <c r="O22" s="285">
        <v>5800</v>
      </c>
      <c r="P22" s="47" t="s">
        <v>448</v>
      </c>
    </row>
    <row r="23" spans="2:16" s="122" customFormat="1" ht="15.6">
      <c r="B23" s="47" t="s">
        <v>445</v>
      </c>
      <c r="C23" s="280" t="s">
        <v>465</v>
      </c>
      <c r="D23" s="281">
        <v>19</v>
      </c>
      <c r="E23" s="36">
        <v>3</v>
      </c>
      <c r="F23" s="36"/>
      <c r="G23" s="281"/>
      <c r="H23" s="284" t="s">
        <v>274</v>
      </c>
      <c r="I23" s="286" t="s">
        <v>54</v>
      </c>
      <c r="J23" s="36" t="s">
        <v>400</v>
      </c>
      <c r="K23" s="170" t="s">
        <v>54</v>
      </c>
      <c r="L23" s="170" t="s">
        <v>55</v>
      </c>
      <c r="M23" s="281" t="s">
        <v>449</v>
      </c>
      <c r="N23" s="287" t="s">
        <v>54</v>
      </c>
      <c r="O23" s="285">
        <v>5800</v>
      </c>
      <c r="P23" s="47" t="s">
        <v>448</v>
      </c>
    </row>
    <row r="24" spans="2:16" s="122" customFormat="1" ht="15.6">
      <c r="B24" s="47" t="s">
        <v>445</v>
      </c>
      <c r="C24" s="280" t="s">
        <v>464</v>
      </c>
      <c r="D24" s="281">
        <v>19</v>
      </c>
      <c r="E24" s="36">
        <v>3</v>
      </c>
      <c r="F24" s="36"/>
      <c r="G24" s="281"/>
      <c r="H24" s="284" t="s">
        <v>274</v>
      </c>
      <c r="I24" s="286" t="s">
        <v>54</v>
      </c>
      <c r="J24" s="36" t="s">
        <v>400</v>
      </c>
      <c r="K24" s="170" t="s">
        <v>54</v>
      </c>
      <c r="L24" s="170" t="s">
        <v>55</v>
      </c>
      <c r="M24" s="281" t="s">
        <v>449</v>
      </c>
      <c r="N24" s="287" t="s">
        <v>54</v>
      </c>
      <c r="O24" s="285">
        <v>5800</v>
      </c>
      <c r="P24" s="47" t="s">
        <v>448</v>
      </c>
    </row>
    <row r="25" spans="2:16" s="122" customFormat="1" ht="15.6">
      <c r="B25" s="47" t="s">
        <v>445</v>
      </c>
      <c r="C25" s="280" t="s">
        <v>463</v>
      </c>
      <c r="D25" s="281">
        <v>19</v>
      </c>
      <c r="E25" s="36">
        <v>3</v>
      </c>
      <c r="F25" s="36"/>
      <c r="G25" s="281"/>
      <c r="H25" s="284" t="s">
        <v>274</v>
      </c>
      <c r="I25" s="286" t="s">
        <v>54</v>
      </c>
      <c r="J25" s="36" t="s">
        <v>400</v>
      </c>
      <c r="K25" s="170" t="s">
        <v>54</v>
      </c>
      <c r="L25" s="170" t="s">
        <v>55</v>
      </c>
      <c r="M25" s="281" t="s">
        <v>449</v>
      </c>
      <c r="N25" s="287" t="s">
        <v>54</v>
      </c>
      <c r="O25" s="285">
        <v>5800</v>
      </c>
      <c r="P25" s="47" t="s">
        <v>448</v>
      </c>
    </row>
    <row r="26" spans="2:16" s="122" customFormat="1" ht="15.6">
      <c r="B26" s="47" t="s">
        <v>445</v>
      </c>
      <c r="C26" s="280" t="s">
        <v>462</v>
      </c>
      <c r="D26" s="281">
        <v>19</v>
      </c>
      <c r="E26" s="36">
        <v>3</v>
      </c>
      <c r="F26" s="36"/>
      <c r="G26" s="281"/>
      <c r="H26" s="284" t="s">
        <v>274</v>
      </c>
      <c r="I26" s="286" t="s">
        <v>54</v>
      </c>
      <c r="J26" s="36" t="s">
        <v>400</v>
      </c>
      <c r="K26" s="170" t="s">
        <v>54</v>
      </c>
      <c r="L26" s="170" t="s">
        <v>55</v>
      </c>
      <c r="M26" s="281" t="s">
        <v>449</v>
      </c>
      <c r="N26" s="287" t="s">
        <v>54</v>
      </c>
      <c r="O26" s="285">
        <v>5800</v>
      </c>
      <c r="P26" s="47" t="s">
        <v>448</v>
      </c>
    </row>
    <row r="27" spans="2:16" s="122" customFormat="1" ht="15.6">
      <c r="B27" s="47" t="s">
        <v>445</v>
      </c>
      <c r="C27" s="280" t="s">
        <v>461</v>
      </c>
      <c r="D27" s="281">
        <v>19</v>
      </c>
      <c r="E27" s="36">
        <v>3</v>
      </c>
      <c r="F27" s="36"/>
      <c r="G27" s="281"/>
      <c r="H27" s="284" t="s">
        <v>274</v>
      </c>
      <c r="I27" s="286" t="s">
        <v>54</v>
      </c>
      <c r="J27" s="36" t="s">
        <v>400</v>
      </c>
      <c r="K27" s="170" t="s">
        <v>54</v>
      </c>
      <c r="L27" s="170" t="s">
        <v>55</v>
      </c>
      <c r="M27" s="281" t="s">
        <v>449</v>
      </c>
      <c r="N27" s="287" t="s">
        <v>54</v>
      </c>
      <c r="O27" s="285">
        <v>5800</v>
      </c>
      <c r="P27" s="47" t="s">
        <v>448</v>
      </c>
    </row>
    <row r="28" spans="2:16" s="122" customFormat="1" ht="15.6">
      <c r="B28" s="47" t="s">
        <v>445</v>
      </c>
      <c r="C28" s="280" t="s">
        <v>460</v>
      </c>
      <c r="D28" s="281">
        <v>19</v>
      </c>
      <c r="E28" s="36">
        <v>3</v>
      </c>
      <c r="F28" s="36"/>
      <c r="G28" s="281"/>
      <c r="H28" s="284" t="s">
        <v>274</v>
      </c>
      <c r="I28" s="286" t="s">
        <v>54</v>
      </c>
      <c r="J28" s="36" t="s">
        <v>400</v>
      </c>
      <c r="K28" s="170" t="s">
        <v>54</v>
      </c>
      <c r="L28" s="170" t="s">
        <v>55</v>
      </c>
      <c r="M28" s="281" t="s">
        <v>449</v>
      </c>
      <c r="N28" s="287" t="s">
        <v>54</v>
      </c>
      <c r="O28" s="285">
        <v>5800</v>
      </c>
      <c r="P28" s="47" t="s">
        <v>448</v>
      </c>
    </row>
    <row r="29" spans="2:16" s="122" customFormat="1" ht="15.6">
      <c r="B29" s="47" t="s">
        <v>445</v>
      </c>
      <c r="C29" s="280" t="s">
        <v>459</v>
      </c>
      <c r="D29" s="281">
        <v>19</v>
      </c>
      <c r="E29" s="36">
        <v>3</v>
      </c>
      <c r="F29" s="36"/>
      <c r="G29" s="281"/>
      <c r="H29" s="284" t="s">
        <v>274</v>
      </c>
      <c r="I29" s="286" t="s">
        <v>54</v>
      </c>
      <c r="J29" s="36" t="s">
        <v>400</v>
      </c>
      <c r="K29" s="170" t="s">
        <v>54</v>
      </c>
      <c r="L29" s="170" t="s">
        <v>55</v>
      </c>
      <c r="M29" s="281" t="s">
        <v>449</v>
      </c>
      <c r="N29" s="287" t="s">
        <v>54</v>
      </c>
      <c r="O29" s="285">
        <v>5800</v>
      </c>
      <c r="P29" s="47" t="s">
        <v>448</v>
      </c>
    </row>
    <row r="30" spans="2:16" s="122" customFormat="1" ht="15.6">
      <c r="B30" s="47" t="s">
        <v>445</v>
      </c>
      <c r="C30" s="280" t="s">
        <v>458</v>
      </c>
      <c r="D30" s="281">
        <v>19</v>
      </c>
      <c r="E30" s="36">
        <v>3</v>
      </c>
      <c r="F30" s="36"/>
      <c r="G30" s="281"/>
      <c r="H30" s="284" t="s">
        <v>274</v>
      </c>
      <c r="I30" s="286" t="s">
        <v>54</v>
      </c>
      <c r="J30" s="36" t="s">
        <v>400</v>
      </c>
      <c r="K30" s="170" t="s">
        <v>54</v>
      </c>
      <c r="L30" s="170" t="s">
        <v>55</v>
      </c>
      <c r="M30" s="281" t="s">
        <v>449</v>
      </c>
      <c r="N30" s="287" t="s">
        <v>54</v>
      </c>
      <c r="O30" s="285">
        <v>5800</v>
      </c>
      <c r="P30" s="47" t="s">
        <v>448</v>
      </c>
    </row>
    <row r="31" spans="2:16" s="122" customFormat="1" ht="15.6">
      <c r="B31" s="47" t="s">
        <v>445</v>
      </c>
      <c r="C31" s="280" t="s">
        <v>457</v>
      </c>
      <c r="D31" s="281">
        <v>19</v>
      </c>
      <c r="E31" s="36">
        <v>3</v>
      </c>
      <c r="F31" s="36"/>
      <c r="G31" s="281"/>
      <c r="H31" s="284" t="s">
        <v>274</v>
      </c>
      <c r="I31" s="286" t="s">
        <v>54</v>
      </c>
      <c r="J31" s="36" t="s">
        <v>400</v>
      </c>
      <c r="K31" s="170" t="s">
        <v>54</v>
      </c>
      <c r="L31" s="170" t="s">
        <v>55</v>
      </c>
      <c r="M31" s="281" t="s">
        <v>449</v>
      </c>
      <c r="N31" s="287" t="s">
        <v>54</v>
      </c>
      <c r="O31" s="285">
        <v>5800</v>
      </c>
      <c r="P31" s="47" t="s">
        <v>448</v>
      </c>
    </row>
    <row r="32" spans="2:16" s="122" customFormat="1" ht="15.6">
      <c r="B32" s="47" t="s">
        <v>445</v>
      </c>
      <c r="C32" s="280" t="s">
        <v>456</v>
      </c>
      <c r="D32" s="281">
        <v>19</v>
      </c>
      <c r="E32" s="36">
        <v>3</v>
      </c>
      <c r="F32" s="36"/>
      <c r="G32" s="281"/>
      <c r="H32" s="284" t="s">
        <v>274</v>
      </c>
      <c r="I32" s="286" t="s">
        <v>54</v>
      </c>
      <c r="J32" s="36" t="s">
        <v>400</v>
      </c>
      <c r="K32" s="170" t="s">
        <v>54</v>
      </c>
      <c r="L32" s="170" t="s">
        <v>55</v>
      </c>
      <c r="M32" s="281" t="s">
        <v>449</v>
      </c>
      <c r="N32" s="287" t="s">
        <v>54</v>
      </c>
      <c r="O32" s="285">
        <v>5800</v>
      </c>
      <c r="P32" s="47" t="s">
        <v>448</v>
      </c>
    </row>
    <row r="33" spans="2:16" s="122" customFormat="1" ht="15.6">
      <c r="B33" s="47" t="s">
        <v>445</v>
      </c>
      <c r="C33" s="280" t="s">
        <v>455</v>
      </c>
      <c r="D33" s="281">
        <v>19</v>
      </c>
      <c r="E33" s="36">
        <v>3</v>
      </c>
      <c r="F33" s="36"/>
      <c r="G33" s="281"/>
      <c r="H33" s="284" t="s">
        <v>274</v>
      </c>
      <c r="I33" s="286" t="s">
        <v>54</v>
      </c>
      <c r="J33" s="36" t="s">
        <v>400</v>
      </c>
      <c r="K33" s="170" t="s">
        <v>54</v>
      </c>
      <c r="L33" s="170" t="s">
        <v>55</v>
      </c>
      <c r="M33" s="281" t="s">
        <v>449</v>
      </c>
      <c r="N33" s="287" t="s">
        <v>54</v>
      </c>
      <c r="O33" s="285">
        <v>5800</v>
      </c>
      <c r="P33" s="47" t="s">
        <v>448</v>
      </c>
    </row>
    <row r="34" spans="2:16" s="122" customFormat="1" ht="15.6">
      <c r="B34" s="47" t="s">
        <v>445</v>
      </c>
      <c r="C34" s="280" t="s">
        <v>454</v>
      </c>
      <c r="D34" s="281">
        <v>19</v>
      </c>
      <c r="E34" s="36">
        <v>3</v>
      </c>
      <c r="F34" s="36"/>
      <c r="G34" s="281"/>
      <c r="H34" s="284" t="s">
        <v>274</v>
      </c>
      <c r="I34" s="286" t="s">
        <v>54</v>
      </c>
      <c r="J34" s="36" t="s">
        <v>400</v>
      </c>
      <c r="K34" s="170" t="s">
        <v>54</v>
      </c>
      <c r="L34" s="170" t="s">
        <v>55</v>
      </c>
      <c r="M34" s="281" t="s">
        <v>449</v>
      </c>
      <c r="N34" s="287" t="s">
        <v>54</v>
      </c>
      <c r="O34" s="285">
        <v>5800</v>
      </c>
      <c r="P34" s="47" t="s">
        <v>448</v>
      </c>
    </row>
    <row r="35" spans="2:16" s="122" customFormat="1" ht="15.6">
      <c r="B35" s="47" t="s">
        <v>445</v>
      </c>
      <c r="C35" s="280" t="s">
        <v>453</v>
      </c>
      <c r="D35" s="281">
        <v>19</v>
      </c>
      <c r="E35" s="36">
        <v>3</v>
      </c>
      <c r="F35" s="36"/>
      <c r="G35" s="281"/>
      <c r="H35" s="284" t="s">
        <v>274</v>
      </c>
      <c r="I35" s="286" t="s">
        <v>54</v>
      </c>
      <c r="J35" s="36" t="s">
        <v>400</v>
      </c>
      <c r="K35" s="170" t="s">
        <v>54</v>
      </c>
      <c r="L35" s="170" t="s">
        <v>55</v>
      </c>
      <c r="M35" s="281" t="s">
        <v>449</v>
      </c>
      <c r="N35" s="287" t="s">
        <v>54</v>
      </c>
      <c r="O35" s="285">
        <v>5800</v>
      </c>
      <c r="P35" s="47" t="s">
        <v>448</v>
      </c>
    </row>
    <row r="36" spans="2:16" s="122" customFormat="1" ht="15.6">
      <c r="B36" s="47" t="s">
        <v>445</v>
      </c>
      <c r="C36" s="280" t="s">
        <v>452</v>
      </c>
      <c r="D36" s="281">
        <v>19</v>
      </c>
      <c r="E36" s="36">
        <v>3</v>
      </c>
      <c r="F36" s="36"/>
      <c r="G36" s="281"/>
      <c r="H36" s="284" t="s">
        <v>274</v>
      </c>
      <c r="I36" s="286" t="s">
        <v>54</v>
      </c>
      <c r="J36" s="36" t="s">
        <v>400</v>
      </c>
      <c r="K36" s="170" t="s">
        <v>54</v>
      </c>
      <c r="L36" s="170" t="s">
        <v>55</v>
      </c>
      <c r="M36" s="281" t="s">
        <v>449</v>
      </c>
      <c r="N36" s="287" t="s">
        <v>54</v>
      </c>
      <c r="O36" s="285">
        <v>5800</v>
      </c>
      <c r="P36" s="47" t="s">
        <v>448</v>
      </c>
    </row>
    <row r="37" spans="2:16" s="122" customFormat="1" ht="15.6">
      <c r="B37" s="47" t="s">
        <v>445</v>
      </c>
      <c r="C37" s="280" t="s">
        <v>451</v>
      </c>
      <c r="D37" s="281">
        <v>19</v>
      </c>
      <c r="E37" s="36">
        <v>3</v>
      </c>
      <c r="F37" s="36"/>
      <c r="G37" s="281"/>
      <c r="H37" s="284" t="s">
        <v>274</v>
      </c>
      <c r="I37" s="286" t="s">
        <v>54</v>
      </c>
      <c r="J37" s="36" t="s">
        <v>400</v>
      </c>
      <c r="K37" s="170" t="s">
        <v>54</v>
      </c>
      <c r="L37" s="170" t="s">
        <v>55</v>
      </c>
      <c r="M37" s="281" t="s">
        <v>449</v>
      </c>
      <c r="N37" s="287" t="s">
        <v>54</v>
      </c>
      <c r="O37" s="285">
        <v>5800</v>
      </c>
      <c r="P37" s="47" t="s">
        <v>448</v>
      </c>
    </row>
    <row r="38" spans="2:16" s="122" customFormat="1" ht="15.6">
      <c r="B38" s="47" t="s">
        <v>445</v>
      </c>
      <c r="C38" s="280" t="s">
        <v>450</v>
      </c>
      <c r="D38" s="281">
        <v>19</v>
      </c>
      <c r="E38" s="36">
        <v>3</v>
      </c>
      <c r="F38" s="36"/>
      <c r="G38" s="281"/>
      <c r="H38" s="284" t="s">
        <v>274</v>
      </c>
      <c r="I38" s="286" t="s">
        <v>54</v>
      </c>
      <c r="J38" s="36" t="s">
        <v>400</v>
      </c>
      <c r="K38" s="170" t="s">
        <v>54</v>
      </c>
      <c r="L38" s="170" t="s">
        <v>55</v>
      </c>
      <c r="M38" s="281" t="s">
        <v>449</v>
      </c>
      <c r="N38" s="287" t="s">
        <v>54</v>
      </c>
      <c r="O38" s="285">
        <v>5800</v>
      </c>
      <c r="P38" s="47" t="s">
        <v>448</v>
      </c>
    </row>
    <row r="39" spans="2:16" s="122" customFormat="1">
      <c r="B39" s="47" t="s">
        <v>445</v>
      </c>
      <c r="C39" s="329" t="s">
        <v>447</v>
      </c>
      <c r="D39" s="226">
        <v>46</v>
      </c>
      <c r="E39" s="36">
        <v>3</v>
      </c>
      <c r="F39" s="36"/>
      <c r="G39" s="226"/>
      <c r="H39" s="337" t="s">
        <v>446</v>
      </c>
      <c r="I39" s="225" t="s">
        <v>54</v>
      </c>
      <c r="J39" s="36" t="s">
        <v>400</v>
      </c>
      <c r="K39" s="170" t="s">
        <v>54</v>
      </c>
      <c r="L39" s="170" t="s">
        <v>55</v>
      </c>
      <c r="M39" s="226" t="s">
        <v>401</v>
      </c>
      <c r="N39" s="287" t="s">
        <v>54</v>
      </c>
      <c r="O39" s="285">
        <v>5800</v>
      </c>
      <c r="P39" s="47"/>
    </row>
    <row r="40" spans="2:16" s="122" customFormat="1">
      <c r="B40" s="47" t="s">
        <v>445</v>
      </c>
      <c r="C40" s="329" t="s">
        <v>444</v>
      </c>
      <c r="D40" s="226">
        <v>40</v>
      </c>
      <c r="E40" s="36">
        <v>3</v>
      </c>
      <c r="F40" s="36"/>
      <c r="G40" s="226"/>
      <c r="H40" s="337" t="s">
        <v>443</v>
      </c>
      <c r="I40" s="225" t="s">
        <v>54</v>
      </c>
      <c r="J40" s="36" t="s">
        <v>400</v>
      </c>
      <c r="K40" s="170" t="s">
        <v>54</v>
      </c>
      <c r="L40" s="170" t="s">
        <v>55</v>
      </c>
      <c r="M40" s="226" t="s">
        <v>436</v>
      </c>
      <c r="N40" s="287" t="s">
        <v>54</v>
      </c>
      <c r="O40" s="285">
        <v>5800</v>
      </c>
      <c r="P40" s="47"/>
    </row>
    <row r="41" spans="2:16" s="122" customFormat="1">
      <c r="B41" s="47" t="s">
        <v>442</v>
      </c>
      <c r="C41" s="329" t="s">
        <v>441</v>
      </c>
      <c r="D41" s="226">
        <v>40</v>
      </c>
      <c r="E41" s="36">
        <v>3</v>
      </c>
      <c r="F41" s="36"/>
      <c r="G41" s="226"/>
      <c r="H41" s="337" t="s">
        <v>440</v>
      </c>
      <c r="I41" s="225" t="s">
        <v>54</v>
      </c>
      <c r="J41" s="36" t="s">
        <v>400</v>
      </c>
      <c r="K41" s="170" t="s">
        <v>54</v>
      </c>
      <c r="L41" s="170" t="s">
        <v>55</v>
      </c>
      <c r="M41" s="226" t="s">
        <v>439</v>
      </c>
      <c r="N41" s="287" t="s">
        <v>54</v>
      </c>
      <c r="O41" s="285">
        <v>5625</v>
      </c>
      <c r="P41" s="47"/>
    </row>
    <row r="42" spans="2:16" s="122" customFormat="1">
      <c r="B42" s="47" t="s">
        <v>438</v>
      </c>
      <c r="C42" s="329" t="s">
        <v>437</v>
      </c>
      <c r="D42" s="226">
        <v>40</v>
      </c>
      <c r="E42" s="36">
        <v>3</v>
      </c>
      <c r="F42" s="36"/>
      <c r="G42" s="226"/>
      <c r="H42" s="337" t="s">
        <v>409</v>
      </c>
      <c r="I42" s="225" t="s">
        <v>54</v>
      </c>
      <c r="J42" s="36" t="s">
        <v>400</v>
      </c>
      <c r="K42" s="170" t="s">
        <v>54</v>
      </c>
      <c r="L42" s="170" t="s">
        <v>55</v>
      </c>
      <c r="M42" s="226" t="s">
        <v>436</v>
      </c>
      <c r="N42" s="287" t="s">
        <v>54</v>
      </c>
      <c r="O42" s="285">
        <v>5625</v>
      </c>
      <c r="P42" s="47"/>
    </row>
    <row r="43" spans="2:16" s="122" customFormat="1">
      <c r="B43" s="47" t="s">
        <v>428</v>
      </c>
      <c r="C43" s="329" t="s">
        <v>435</v>
      </c>
      <c r="D43" s="226">
        <v>60</v>
      </c>
      <c r="E43" s="36">
        <v>3</v>
      </c>
      <c r="F43" s="36"/>
      <c r="G43" s="226"/>
      <c r="H43" s="337" t="s">
        <v>434</v>
      </c>
      <c r="I43" s="225" t="s">
        <v>54</v>
      </c>
      <c r="J43" s="36" t="s">
        <v>400</v>
      </c>
      <c r="K43" s="170" t="s">
        <v>54</v>
      </c>
      <c r="L43" s="170" t="s">
        <v>55</v>
      </c>
      <c r="M43" s="226" t="s">
        <v>416</v>
      </c>
      <c r="N43" s="287" t="s">
        <v>54</v>
      </c>
      <c r="O43" s="285">
        <v>5375</v>
      </c>
      <c r="P43" s="47"/>
    </row>
    <row r="44" spans="2:16" s="122" customFormat="1">
      <c r="B44" s="47" t="s">
        <v>428</v>
      </c>
      <c r="C44" s="329" t="s">
        <v>433</v>
      </c>
      <c r="D44" s="226">
        <v>64</v>
      </c>
      <c r="E44" s="36">
        <v>3</v>
      </c>
      <c r="F44" s="36"/>
      <c r="G44" s="226"/>
      <c r="H44" s="337" t="s">
        <v>432</v>
      </c>
      <c r="I44" s="225" t="s">
        <v>54</v>
      </c>
      <c r="J44" s="36" t="s">
        <v>400</v>
      </c>
      <c r="K44" s="170" t="s">
        <v>54</v>
      </c>
      <c r="L44" s="170" t="s">
        <v>55</v>
      </c>
      <c r="M44" s="226" t="s">
        <v>416</v>
      </c>
      <c r="N44" s="287" t="s">
        <v>54</v>
      </c>
      <c r="O44" s="285">
        <v>6188</v>
      </c>
      <c r="P44" s="47"/>
    </row>
    <row r="45" spans="2:16" s="122" customFormat="1">
      <c r="B45" s="47" t="s">
        <v>428</v>
      </c>
      <c r="C45" s="329" t="s">
        <v>431</v>
      </c>
      <c r="D45" s="226">
        <v>60</v>
      </c>
      <c r="E45" s="36">
        <v>3</v>
      </c>
      <c r="F45" s="36"/>
      <c r="G45" s="226"/>
      <c r="H45" s="337" t="s">
        <v>430</v>
      </c>
      <c r="I45" s="225" t="s">
        <v>54</v>
      </c>
      <c r="J45" s="36" t="s">
        <v>400</v>
      </c>
      <c r="K45" s="170" t="s">
        <v>54</v>
      </c>
      <c r="L45" s="170" t="s">
        <v>55</v>
      </c>
      <c r="M45" s="226" t="s">
        <v>416</v>
      </c>
      <c r="N45" s="287" t="s">
        <v>54</v>
      </c>
      <c r="O45" s="285">
        <v>9600</v>
      </c>
      <c r="P45" s="47"/>
    </row>
    <row r="46" spans="2:16" s="122" customFormat="1">
      <c r="B46" s="47" t="s">
        <v>428</v>
      </c>
      <c r="C46" s="329" t="s">
        <v>429</v>
      </c>
      <c r="D46" s="226">
        <v>48</v>
      </c>
      <c r="E46" s="36">
        <v>3</v>
      </c>
      <c r="F46" s="36"/>
      <c r="G46" s="226"/>
      <c r="H46" s="337" t="s">
        <v>426</v>
      </c>
      <c r="I46" s="225" t="s">
        <v>54</v>
      </c>
      <c r="J46" s="36" t="s">
        <v>400</v>
      </c>
      <c r="K46" s="170" t="s">
        <v>54</v>
      </c>
      <c r="L46" s="170" t="s">
        <v>55</v>
      </c>
      <c r="M46" s="226" t="s">
        <v>416</v>
      </c>
      <c r="N46" s="287" t="s">
        <v>54</v>
      </c>
      <c r="O46" s="285">
        <v>6379</v>
      </c>
      <c r="P46" s="47"/>
    </row>
    <row r="47" spans="2:16" s="122" customFormat="1">
      <c r="B47" s="47" t="s">
        <v>428</v>
      </c>
      <c r="C47" s="329" t="s">
        <v>427</v>
      </c>
      <c r="D47" s="226">
        <v>48</v>
      </c>
      <c r="E47" s="36">
        <v>3</v>
      </c>
      <c r="F47" s="36"/>
      <c r="G47" s="226"/>
      <c r="H47" s="337" t="s">
        <v>426</v>
      </c>
      <c r="I47" s="225" t="s">
        <v>54</v>
      </c>
      <c r="J47" s="36" t="s">
        <v>400</v>
      </c>
      <c r="K47" s="170" t="s">
        <v>54</v>
      </c>
      <c r="L47" s="170" t="s">
        <v>55</v>
      </c>
      <c r="M47" s="226" t="s">
        <v>416</v>
      </c>
      <c r="N47" s="287" t="s">
        <v>54</v>
      </c>
      <c r="O47" s="285">
        <v>6379</v>
      </c>
      <c r="P47" s="47"/>
    </row>
    <row r="48" spans="2:16" s="122" customFormat="1">
      <c r="B48" s="47" t="s">
        <v>422</v>
      </c>
      <c r="C48" s="329" t="s">
        <v>425</v>
      </c>
      <c r="D48" s="226">
        <v>26</v>
      </c>
      <c r="E48" s="36">
        <v>3</v>
      </c>
      <c r="F48" s="36"/>
      <c r="G48" s="226"/>
      <c r="H48" s="337" t="s">
        <v>424</v>
      </c>
      <c r="I48" s="225" t="s">
        <v>515</v>
      </c>
      <c r="J48" s="36" t="s">
        <v>400</v>
      </c>
      <c r="K48" s="170" t="s">
        <v>54</v>
      </c>
      <c r="L48" s="170" t="s">
        <v>55</v>
      </c>
      <c r="M48" s="226" t="s">
        <v>401</v>
      </c>
      <c r="N48" s="287" t="s">
        <v>54</v>
      </c>
      <c r="O48" s="285">
        <v>5500</v>
      </c>
      <c r="P48" s="47"/>
    </row>
    <row r="49" spans="1:16" s="122" customFormat="1">
      <c r="B49" s="47" t="s">
        <v>422</v>
      </c>
      <c r="C49" s="329" t="s">
        <v>421</v>
      </c>
      <c r="D49" s="226">
        <v>25</v>
      </c>
      <c r="E49" s="36">
        <v>3</v>
      </c>
      <c r="F49" s="36"/>
      <c r="G49" s="226"/>
      <c r="H49" s="337" t="s">
        <v>420</v>
      </c>
      <c r="I49" s="225" t="s">
        <v>55</v>
      </c>
      <c r="J49" s="36" t="s">
        <v>400</v>
      </c>
      <c r="K49" s="170" t="s">
        <v>54</v>
      </c>
      <c r="L49" s="170" t="s">
        <v>55</v>
      </c>
      <c r="M49" s="226" t="s">
        <v>401</v>
      </c>
      <c r="N49" s="287" t="s">
        <v>54</v>
      </c>
      <c r="O49" s="285">
        <v>7269</v>
      </c>
      <c r="P49" s="47"/>
    </row>
    <row r="50" spans="1:16" s="122" customFormat="1">
      <c r="B50" s="47" t="s">
        <v>419</v>
      </c>
      <c r="C50" s="329" t="s">
        <v>418</v>
      </c>
      <c r="D50" s="226">
        <v>27</v>
      </c>
      <c r="E50" s="36">
        <v>3</v>
      </c>
      <c r="F50" s="36"/>
      <c r="G50" s="226"/>
      <c r="H50" s="337" t="s">
        <v>417</v>
      </c>
      <c r="I50" s="225" t="s">
        <v>54</v>
      </c>
      <c r="J50" s="36" t="s">
        <v>400</v>
      </c>
      <c r="K50" s="170" t="s">
        <v>54</v>
      </c>
      <c r="L50" s="170" t="s">
        <v>55</v>
      </c>
      <c r="M50" s="226" t="s">
        <v>416</v>
      </c>
      <c r="N50" s="287" t="s">
        <v>54</v>
      </c>
      <c r="O50" s="285">
        <v>5500</v>
      </c>
      <c r="P50" s="47"/>
    </row>
    <row r="51" spans="1:16" s="122" customFormat="1">
      <c r="B51" s="47" t="s">
        <v>411</v>
      </c>
      <c r="C51" s="283" t="s">
        <v>415</v>
      </c>
      <c r="D51" s="36">
        <v>40</v>
      </c>
      <c r="E51" s="36">
        <v>3</v>
      </c>
      <c r="F51" s="36"/>
      <c r="G51" s="36"/>
      <c r="H51" s="223" t="s">
        <v>414</v>
      </c>
      <c r="I51" s="343" t="s">
        <v>54</v>
      </c>
      <c r="J51" s="36" t="s">
        <v>54</v>
      </c>
      <c r="K51" s="170" t="s">
        <v>54</v>
      </c>
      <c r="L51" s="170" t="s">
        <v>55</v>
      </c>
      <c r="M51" s="36" t="s">
        <v>401</v>
      </c>
      <c r="N51" s="287" t="s">
        <v>54</v>
      </c>
      <c r="O51" s="285">
        <v>5625</v>
      </c>
      <c r="P51" s="47"/>
    </row>
    <row r="52" spans="1:16" s="122" customFormat="1" ht="15.6">
      <c r="B52" s="47" t="s">
        <v>411</v>
      </c>
      <c r="C52" s="280" t="s">
        <v>413</v>
      </c>
      <c r="D52" s="281">
        <v>40</v>
      </c>
      <c r="E52" s="36">
        <v>3</v>
      </c>
      <c r="F52" s="36"/>
      <c r="G52" s="281"/>
      <c r="H52" s="284" t="s">
        <v>412</v>
      </c>
      <c r="I52" s="286" t="s">
        <v>54</v>
      </c>
      <c r="J52" s="36" t="s">
        <v>54</v>
      </c>
      <c r="K52" s="170" t="s">
        <v>54</v>
      </c>
      <c r="L52" s="170" t="s">
        <v>55</v>
      </c>
      <c r="M52" s="281" t="s">
        <v>401</v>
      </c>
      <c r="N52" s="287" t="s">
        <v>54</v>
      </c>
      <c r="O52" s="285">
        <v>5500</v>
      </c>
      <c r="P52" s="47"/>
    </row>
    <row r="53" spans="1:16" s="122" customFormat="1" ht="15.6">
      <c r="B53" s="47" t="s">
        <v>411</v>
      </c>
      <c r="C53" s="280" t="s">
        <v>410</v>
      </c>
      <c r="D53" s="281">
        <v>40</v>
      </c>
      <c r="E53" s="36">
        <v>3</v>
      </c>
      <c r="F53" s="36"/>
      <c r="G53" s="281"/>
      <c r="H53" s="284" t="s">
        <v>409</v>
      </c>
      <c r="I53" s="286" t="s">
        <v>54</v>
      </c>
      <c r="J53" s="36" t="s">
        <v>54</v>
      </c>
      <c r="K53" s="170" t="s">
        <v>54</v>
      </c>
      <c r="L53" s="170" t="s">
        <v>55</v>
      </c>
      <c r="M53" s="281" t="s">
        <v>401</v>
      </c>
      <c r="N53" s="287" t="s">
        <v>54</v>
      </c>
      <c r="O53" s="285">
        <v>5625</v>
      </c>
      <c r="P53" s="47"/>
    </row>
    <row r="54" spans="1:16" s="122" customFormat="1" ht="15.6">
      <c r="B54" s="47" t="s">
        <v>394</v>
      </c>
      <c r="C54" s="280" t="s">
        <v>395</v>
      </c>
      <c r="D54" s="281"/>
      <c r="E54" s="36">
        <v>3</v>
      </c>
      <c r="F54" s="36"/>
      <c r="G54" s="281"/>
      <c r="H54" s="284" t="s">
        <v>396</v>
      </c>
      <c r="I54" s="286" t="s">
        <v>54</v>
      </c>
      <c r="J54" s="36" t="s">
        <v>54</v>
      </c>
      <c r="K54" s="170" t="s">
        <v>55</v>
      </c>
      <c r="L54" s="170" t="s">
        <v>55</v>
      </c>
      <c r="M54" s="281" t="s">
        <v>54</v>
      </c>
      <c r="N54" s="287" t="s">
        <v>54</v>
      </c>
      <c r="O54" s="285">
        <v>5500</v>
      </c>
      <c r="P54" s="47"/>
    </row>
    <row r="55" spans="1:16" s="4" customFormat="1" ht="15.6">
      <c r="B55" s="47" t="s">
        <v>397</v>
      </c>
      <c r="C55" s="280" t="s">
        <v>398</v>
      </c>
      <c r="D55" s="281"/>
      <c r="E55" s="36">
        <v>3</v>
      </c>
      <c r="F55" s="36"/>
      <c r="G55" s="281"/>
      <c r="H55" s="284" t="s">
        <v>399</v>
      </c>
      <c r="I55" s="286" t="s">
        <v>54</v>
      </c>
      <c r="J55" s="36" t="s">
        <v>400</v>
      </c>
      <c r="K55" s="39" t="s">
        <v>54</v>
      </c>
      <c r="L55" s="170" t="s">
        <v>55</v>
      </c>
      <c r="M55" s="281" t="s">
        <v>401</v>
      </c>
      <c r="N55" s="287" t="s">
        <v>54</v>
      </c>
      <c r="O55" s="285">
        <v>5800</v>
      </c>
      <c r="P55" s="47"/>
    </row>
    <row r="56" spans="1:16" s="4" customFormat="1" ht="15.6">
      <c r="B56" s="47" t="s">
        <v>397</v>
      </c>
      <c r="C56" s="280" t="s">
        <v>402</v>
      </c>
      <c r="D56" s="281"/>
      <c r="E56" s="36">
        <v>3</v>
      </c>
      <c r="F56" s="36"/>
      <c r="G56" s="281"/>
      <c r="H56" s="284" t="s">
        <v>403</v>
      </c>
      <c r="I56" s="286" t="s">
        <v>54</v>
      </c>
      <c r="J56" s="36" t="s">
        <v>400</v>
      </c>
      <c r="K56" s="39" t="s">
        <v>54</v>
      </c>
      <c r="L56" s="170" t="s">
        <v>55</v>
      </c>
      <c r="M56" s="281" t="s">
        <v>401</v>
      </c>
      <c r="N56" s="287" t="s">
        <v>54</v>
      </c>
      <c r="O56" s="285">
        <v>5800</v>
      </c>
      <c r="P56" s="47"/>
    </row>
    <row r="57" spans="1:16" s="4" customFormat="1" ht="15.6">
      <c r="B57" s="47" t="s">
        <v>397</v>
      </c>
      <c r="C57" s="280" t="s">
        <v>398</v>
      </c>
      <c r="D57" s="281"/>
      <c r="E57" s="36">
        <v>3</v>
      </c>
      <c r="F57" s="36"/>
      <c r="G57" s="281"/>
      <c r="H57" s="284" t="s">
        <v>404</v>
      </c>
      <c r="I57" s="286" t="s">
        <v>54</v>
      </c>
      <c r="J57" s="36" t="s">
        <v>400</v>
      </c>
      <c r="K57" s="39" t="s">
        <v>54</v>
      </c>
      <c r="L57" s="170" t="s">
        <v>55</v>
      </c>
      <c r="M57" s="281" t="s">
        <v>401</v>
      </c>
      <c r="N57" s="287" t="s">
        <v>54</v>
      </c>
      <c r="O57" s="285">
        <v>5800</v>
      </c>
      <c r="P57" s="47"/>
    </row>
    <row r="58" spans="1:16" s="4" customFormat="1" ht="15.6">
      <c r="B58" s="47" t="s">
        <v>397</v>
      </c>
      <c r="C58" s="280" t="s">
        <v>405</v>
      </c>
      <c r="D58" s="281"/>
      <c r="E58" s="36">
        <v>3</v>
      </c>
      <c r="F58" s="36"/>
      <c r="G58" s="281"/>
      <c r="H58" s="284" t="s">
        <v>406</v>
      </c>
      <c r="I58" s="286" t="s">
        <v>54</v>
      </c>
      <c r="J58" s="36" t="s">
        <v>400</v>
      </c>
      <c r="K58" s="39" t="s">
        <v>54</v>
      </c>
      <c r="L58" s="170" t="s">
        <v>55</v>
      </c>
      <c r="M58" s="281" t="s">
        <v>401</v>
      </c>
      <c r="N58" s="287" t="s">
        <v>54</v>
      </c>
      <c r="O58" s="285">
        <v>5625</v>
      </c>
      <c r="P58" s="47"/>
    </row>
    <row r="59" spans="1:16" s="4" customFormat="1" ht="15.6">
      <c r="B59" s="47" t="s">
        <v>397</v>
      </c>
      <c r="C59" s="280" t="s">
        <v>407</v>
      </c>
      <c r="D59" s="281"/>
      <c r="E59" s="36">
        <v>3</v>
      </c>
      <c r="F59" s="36"/>
      <c r="G59" s="281"/>
      <c r="H59" s="284" t="s">
        <v>408</v>
      </c>
      <c r="I59" s="286" t="s">
        <v>54</v>
      </c>
      <c r="J59" s="36" t="s">
        <v>400</v>
      </c>
      <c r="K59" s="39" t="s">
        <v>54</v>
      </c>
      <c r="L59" s="170" t="s">
        <v>55</v>
      </c>
      <c r="M59" s="281" t="s">
        <v>401</v>
      </c>
      <c r="N59" s="287" t="s">
        <v>54</v>
      </c>
      <c r="O59" s="285">
        <v>5800</v>
      </c>
      <c r="P59" s="47"/>
    </row>
    <row r="60" spans="1:16" s="4" customFormat="1">
      <c r="A60" s="80"/>
      <c r="B60" s="47" t="s">
        <v>299</v>
      </c>
      <c r="C60" s="100" t="s">
        <v>302</v>
      </c>
      <c r="D60" s="97">
        <v>20</v>
      </c>
      <c r="E60" s="97">
        <v>3</v>
      </c>
      <c r="F60" s="97">
        <v>20</v>
      </c>
      <c r="G60" s="97">
        <f t="shared" ref="G60:G66" si="0">E60*F60</f>
        <v>60</v>
      </c>
      <c r="H60" s="338" t="s">
        <v>274</v>
      </c>
      <c r="I60" s="344" t="s">
        <v>54</v>
      </c>
      <c r="J60" s="39" t="s">
        <v>273</v>
      </c>
      <c r="K60" s="170" t="s">
        <v>45</v>
      </c>
      <c r="L60" s="39" t="s">
        <v>55</v>
      </c>
      <c r="M60" s="170" t="s">
        <v>54</v>
      </c>
      <c r="N60" s="345" t="s">
        <v>55</v>
      </c>
      <c r="O60" s="331">
        <v>44000</v>
      </c>
      <c r="P60" s="177" t="s">
        <v>303</v>
      </c>
    </row>
    <row r="61" spans="1:16" s="4" customFormat="1">
      <c r="A61" s="80"/>
      <c r="B61" s="47" t="s">
        <v>299</v>
      </c>
      <c r="C61" s="100" t="s">
        <v>302</v>
      </c>
      <c r="D61" s="97">
        <v>20</v>
      </c>
      <c r="E61" s="97">
        <v>3</v>
      </c>
      <c r="F61" s="97">
        <v>20</v>
      </c>
      <c r="G61" s="97">
        <f t="shared" si="0"/>
        <v>60</v>
      </c>
      <c r="H61" s="338" t="s">
        <v>274</v>
      </c>
      <c r="I61" s="344" t="s">
        <v>54</v>
      </c>
      <c r="J61" s="39" t="s">
        <v>273</v>
      </c>
      <c r="K61" s="170" t="s">
        <v>45</v>
      </c>
      <c r="L61" s="39" t="s">
        <v>55</v>
      </c>
      <c r="M61" s="170" t="s">
        <v>54</v>
      </c>
      <c r="N61" s="345" t="s">
        <v>55</v>
      </c>
      <c r="O61" s="331">
        <v>0</v>
      </c>
      <c r="P61" s="177"/>
    </row>
    <row r="62" spans="1:16" s="4" customFormat="1">
      <c r="A62" s="80"/>
      <c r="B62" s="47" t="s">
        <v>299</v>
      </c>
      <c r="C62" s="100" t="s">
        <v>301</v>
      </c>
      <c r="D62" s="97">
        <v>20</v>
      </c>
      <c r="E62" s="97">
        <v>3</v>
      </c>
      <c r="F62" s="97">
        <v>20</v>
      </c>
      <c r="G62" s="97">
        <f t="shared" si="0"/>
        <v>60</v>
      </c>
      <c r="H62" s="338" t="s">
        <v>274</v>
      </c>
      <c r="I62" s="344" t="s">
        <v>54</v>
      </c>
      <c r="J62" s="39" t="s">
        <v>273</v>
      </c>
      <c r="K62" s="97" t="s">
        <v>45</v>
      </c>
      <c r="L62" s="39" t="s">
        <v>55</v>
      </c>
      <c r="M62" s="170" t="s">
        <v>54</v>
      </c>
      <c r="N62" s="345" t="s">
        <v>55</v>
      </c>
      <c r="O62" s="331">
        <v>12000</v>
      </c>
      <c r="P62" s="177" t="s">
        <v>300</v>
      </c>
    </row>
    <row r="63" spans="1:16" s="4" customFormat="1">
      <c r="A63" s="80"/>
      <c r="B63" s="47" t="s">
        <v>299</v>
      </c>
      <c r="C63" s="100" t="s">
        <v>298</v>
      </c>
      <c r="D63" s="97">
        <v>20</v>
      </c>
      <c r="E63" s="97">
        <v>4</v>
      </c>
      <c r="F63" s="97">
        <v>20</v>
      </c>
      <c r="G63" s="97">
        <f t="shared" si="0"/>
        <v>80</v>
      </c>
      <c r="H63" s="338" t="s">
        <v>274</v>
      </c>
      <c r="I63" s="344" t="s">
        <v>54</v>
      </c>
      <c r="J63" s="39" t="s">
        <v>273</v>
      </c>
      <c r="K63" s="170" t="s">
        <v>45</v>
      </c>
      <c r="L63" s="39" t="s">
        <v>55</v>
      </c>
      <c r="M63" s="170" t="s">
        <v>54</v>
      </c>
      <c r="N63" s="345" t="s">
        <v>55</v>
      </c>
      <c r="O63" s="331">
        <v>6000</v>
      </c>
      <c r="P63" s="177" t="s">
        <v>297</v>
      </c>
    </row>
    <row r="64" spans="1:16" s="4" customFormat="1">
      <c r="A64" s="80"/>
      <c r="B64" s="47" t="s">
        <v>299</v>
      </c>
      <c r="C64" s="100" t="s">
        <v>298</v>
      </c>
      <c r="D64" s="97">
        <v>20</v>
      </c>
      <c r="E64" s="97">
        <v>4</v>
      </c>
      <c r="F64" s="97">
        <v>20</v>
      </c>
      <c r="G64" s="97">
        <f t="shared" si="0"/>
        <v>80</v>
      </c>
      <c r="H64" s="338" t="s">
        <v>274</v>
      </c>
      <c r="I64" s="344" t="s">
        <v>54</v>
      </c>
      <c r="J64" s="39" t="s">
        <v>273</v>
      </c>
      <c r="K64" s="170" t="s">
        <v>45</v>
      </c>
      <c r="L64" s="39" t="s">
        <v>55</v>
      </c>
      <c r="M64" s="170" t="s">
        <v>54</v>
      </c>
      <c r="N64" s="345" t="s">
        <v>55</v>
      </c>
      <c r="O64" s="331">
        <v>6000</v>
      </c>
      <c r="P64" s="177" t="s">
        <v>297</v>
      </c>
    </row>
    <row r="65" spans="2:17" s="122" customFormat="1">
      <c r="B65" s="47" t="s">
        <v>295</v>
      </c>
      <c r="C65" s="100" t="s">
        <v>296</v>
      </c>
      <c r="D65" s="97">
        <v>40</v>
      </c>
      <c r="E65" s="97">
        <v>3</v>
      </c>
      <c r="F65" s="97">
        <v>30</v>
      </c>
      <c r="G65" s="36">
        <f t="shared" si="0"/>
        <v>90</v>
      </c>
      <c r="H65" s="339" t="s">
        <v>293</v>
      </c>
      <c r="I65" s="346" t="s">
        <v>54</v>
      </c>
      <c r="J65" s="39" t="s">
        <v>292</v>
      </c>
      <c r="K65" s="170" t="s">
        <v>45</v>
      </c>
      <c r="L65" s="39" t="s">
        <v>55</v>
      </c>
      <c r="M65" s="170" t="s">
        <v>54</v>
      </c>
      <c r="N65" s="345" t="s">
        <v>55</v>
      </c>
      <c r="O65" s="340">
        <v>9266</v>
      </c>
      <c r="P65" s="47" t="s">
        <v>291</v>
      </c>
      <c r="Q65" s="95">
        <v>69271</v>
      </c>
    </row>
    <row r="66" spans="2:17" s="122" customFormat="1">
      <c r="B66" s="47" t="s">
        <v>295</v>
      </c>
      <c r="C66" s="100" t="s">
        <v>294</v>
      </c>
      <c r="D66" s="97">
        <v>40</v>
      </c>
      <c r="E66" s="97">
        <v>3</v>
      </c>
      <c r="F66" s="97">
        <v>30</v>
      </c>
      <c r="G66" s="36">
        <f t="shared" si="0"/>
        <v>90</v>
      </c>
      <c r="H66" s="339" t="s">
        <v>293</v>
      </c>
      <c r="I66" s="346" t="s">
        <v>54</v>
      </c>
      <c r="J66" s="39" t="s">
        <v>292</v>
      </c>
      <c r="K66" s="170" t="s">
        <v>45</v>
      </c>
      <c r="L66" s="39" t="s">
        <v>55</v>
      </c>
      <c r="M66" s="170" t="s">
        <v>54</v>
      </c>
      <c r="N66" s="345" t="s">
        <v>55</v>
      </c>
      <c r="O66" s="340">
        <v>9266</v>
      </c>
      <c r="P66" s="47" t="s">
        <v>291</v>
      </c>
      <c r="Q66" s="95">
        <v>69272</v>
      </c>
    </row>
    <row r="67" spans="2:17">
      <c r="B67" s="47" t="s">
        <v>51</v>
      </c>
      <c r="C67" s="47" t="s">
        <v>52</v>
      </c>
      <c r="D67" s="36">
        <v>60</v>
      </c>
      <c r="E67" s="36">
        <v>3</v>
      </c>
      <c r="F67" s="36">
        <v>43</v>
      </c>
      <c r="G67" s="36">
        <v>3</v>
      </c>
      <c r="H67" s="223" t="s">
        <v>53</v>
      </c>
      <c r="I67" s="225" t="s">
        <v>54</v>
      </c>
      <c r="J67" s="226" t="s">
        <v>54</v>
      </c>
      <c r="K67" s="226" t="s">
        <v>55</v>
      </c>
      <c r="L67" s="226" t="s">
        <v>55</v>
      </c>
      <c r="M67" s="226" t="s">
        <v>55</v>
      </c>
      <c r="N67" s="230" t="s">
        <v>55</v>
      </c>
      <c r="O67" s="334">
        <v>10800</v>
      </c>
      <c r="P67" s="30" t="s">
        <v>56</v>
      </c>
    </row>
    <row r="68" spans="2:17" ht="28.8">
      <c r="B68" s="47" t="s">
        <v>51</v>
      </c>
      <c r="C68" s="47" t="s">
        <v>57</v>
      </c>
      <c r="D68" s="36">
        <v>250</v>
      </c>
      <c r="E68" s="36">
        <v>3</v>
      </c>
      <c r="F68" s="36">
        <v>225</v>
      </c>
      <c r="G68" s="36">
        <v>3</v>
      </c>
      <c r="H68" s="223" t="s">
        <v>58</v>
      </c>
      <c r="I68" s="225" t="s">
        <v>54</v>
      </c>
      <c r="J68" s="226" t="s">
        <v>55</v>
      </c>
      <c r="K68" s="226" t="s">
        <v>55</v>
      </c>
      <c r="L68" s="226" t="s">
        <v>55</v>
      </c>
      <c r="M68" s="226" t="s">
        <v>55</v>
      </c>
      <c r="N68" s="230" t="s">
        <v>55</v>
      </c>
      <c r="O68" s="334">
        <f>1*9880</f>
        <v>9880</v>
      </c>
      <c r="P68" s="30" t="s">
        <v>59</v>
      </c>
    </row>
    <row r="69" spans="2:17" ht="28.8">
      <c r="B69" s="47" t="s">
        <v>51</v>
      </c>
      <c r="C69" s="47" t="s">
        <v>60</v>
      </c>
      <c r="D69" s="36">
        <v>168</v>
      </c>
      <c r="E69" s="36">
        <v>4</v>
      </c>
      <c r="F69" s="36">
        <v>168</v>
      </c>
      <c r="G69" s="36">
        <v>4</v>
      </c>
      <c r="H69" s="223" t="s">
        <v>61</v>
      </c>
      <c r="I69" s="225" t="s">
        <v>54</v>
      </c>
      <c r="J69" s="226" t="s">
        <v>55</v>
      </c>
      <c r="K69" s="226" t="s">
        <v>55</v>
      </c>
      <c r="L69" s="226" t="s">
        <v>54</v>
      </c>
      <c r="M69" s="226" t="s">
        <v>55</v>
      </c>
      <c r="N69" s="230" t="s">
        <v>55</v>
      </c>
      <c r="O69" s="334">
        <f>1*9880</f>
        <v>9880</v>
      </c>
      <c r="P69" s="30" t="s">
        <v>62</v>
      </c>
    </row>
    <row r="70" spans="2:17">
      <c r="B70" s="47" t="s">
        <v>51</v>
      </c>
      <c r="C70" s="47" t="s">
        <v>63</v>
      </c>
      <c r="D70" s="36">
        <v>24</v>
      </c>
      <c r="E70" s="36">
        <v>4</v>
      </c>
      <c r="F70" s="36">
        <v>24</v>
      </c>
      <c r="G70" s="36">
        <v>4</v>
      </c>
      <c r="H70" s="223" t="s">
        <v>64</v>
      </c>
      <c r="I70" s="225" t="s">
        <v>54</v>
      </c>
      <c r="J70" s="226" t="s">
        <v>54</v>
      </c>
      <c r="K70" s="226" t="s">
        <v>55</v>
      </c>
      <c r="L70" s="226" t="s">
        <v>54</v>
      </c>
      <c r="M70" s="226" t="s">
        <v>55</v>
      </c>
      <c r="N70" s="230" t="s">
        <v>55</v>
      </c>
      <c r="O70" s="334">
        <v>9880</v>
      </c>
      <c r="P70" s="30" t="s">
        <v>65</v>
      </c>
    </row>
    <row r="71" spans="2:17" ht="28.8">
      <c r="B71" s="47" t="s">
        <v>51</v>
      </c>
      <c r="C71" s="47" t="s">
        <v>66</v>
      </c>
      <c r="D71" s="36">
        <v>252</v>
      </c>
      <c r="E71" s="36">
        <v>4</v>
      </c>
      <c r="F71" s="36">
        <v>239</v>
      </c>
      <c r="G71" s="36">
        <v>4</v>
      </c>
      <c r="H71" s="223" t="s">
        <v>67</v>
      </c>
      <c r="I71" s="225" t="s">
        <v>54</v>
      </c>
      <c r="J71" s="226" t="s">
        <v>54</v>
      </c>
      <c r="K71" s="226" t="s">
        <v>55</v>
      </c>
      <c r="L71" s="226" t="s">
        <v>55</v>
      </c>
      <c r="M71" s="226" t="s">
        <v>54</v>
      </c>
      <c r="N71" s="230" t="s">
        <v>54</v>
      </c>
      <c r="O71" s="335">
        <f>2*9880</f>
        <v>19760</v>
      </c>
      <c r="P71" s="30" t="s">
        <v>68</v>
      </c>
    </row>
    <row r="72" spans="2:17">
      <c r="B72" s="47" t="s">
        <v>69</v>
      </c>
      <c r="C72" s="47" t="s">
        <v>70</v>
      </c>
      <c r="D72" s="36">
        <v>24</v>
      </c>
      <c r="E72" s="36">
        <v>1</v>
      </c>
      <c r="F72" s="36">
        <v>72</v>
      </c>
      <c r="G72" s="36">
        <v>72</v>
      </c>
      <c r="H72" s="223" t="s">
        <v>71</v>
      </c>
      <c r="I72" s="225" t="s">
        <v>54</v>
      </c>
      <c r="J72" s="226" t="s">
        <v>54</v>
      </c>
      <c r="K72" s="226" t="s">
        <v>54</v>
      </c>
      <c r="L72" s="226" t="s">
        <v>55</v>
      </c>
      <c r="M72" s="226" t="s">
        <v>54</v>
      </c>
      <c r="N72" s="230" t="s">
        <v>54</v>
      </c>
      <c r="O72" s="102">
        <v>9657</v>
      </c>
      <c r="P72" s="30" t="s">
        <v>74</v>
      </c>
    </row>
    <row r="73" spans="2:17">
      <c r="B73" s="47" t="s">
        <v>69</v>
      </c>
      <c r="C73" s="47" t="s">
        <v>75</v>
      </c>
      <c r="D73" s="36">
        <v>24</v>
      </c>
      <c r="E73" s="36">
        <v>1</v>
      </c>
      <c r="F73" s="36">
        <v>72</v>
      </c>
      <c r="G73" s="36">
        <v>72</v>
      </c>
      <c r="H73" s="223" t="s">
        <v>71</v>
      </c>
      <c r="I73" s="225" t="s">
        <v>54</v>
      </c>
      <c r="J73" s="226" t="s">
        <v>54</v>
      </c>
      <c r="K73" s="226" t="s">
        <v>54</v>
      </c>
      <c r="L73" s="226" t="s">
        <v>55</v>
      </c>
      <c r="M73" s="226" t="s">
        <v>54</v>
      </c>
      <c r="N73" s="230" t="s">
        <v>54</v>
      </c>
      <c r="O73" s="102">
        <v>9657</v>
      </c>
      <c r="P73" s="30" t="s">
        <v>74</v>
      </c>
    </row>
    <row r="74" spans="2:17">
      <c r="B74" s="47" t="s">
        <v>69</v>
      </c>
      <c r="C74" s="47" t="s">
        <v>76</v>
      </c>
      <c r="D74" s="36">
        <v>24</v>
      </c>
      <c r="E74" s="36">
        <v>1</v>
      </c>
      <c r="F74" s="36">
        <v>48</v>
      </c>
      <c r="G74" s="36">
        <v>48</v>
      </c>
      <c r="H74" s="223" t="s">
        <v>71</v>
      </c>
      <c r="I74" s="225" t="s">
        <v>54</v>
      </c>
      <c r="J74" s="226" t="s">
        <v>54</v>
      </c>
      <c r="K74" s="226" t="s">
        <v>54</v>
      </c>
      <c r="L74" s="226" t="s">
        <v>55</v>
      </c>
      <c r="M74" s="226" t="s">
        <v>54</v>
      </c>
      <c r="N74" s="230" t="s">
        <v>54</v>
      </c>
      <c r="O74" s="102">
        <v>9657</v>
      </c>
      <c r="P74" s="30" t="s">
        <v>77</v>
      </c>
    </row>
    <row r="75" spans="2:17">
      <c r="B75" s="47" t="s">
        <v>69</v>
      </c>
      <c r="C75" s="47" t="s">
        <v>78</v>
      </c>
      <c r="D75" s="36">
        <v>24</v>
      </c>
      <c r="E75" s="36">
        <v>1</v>
      </c>
      <c r="F75" s="36">
        <v>48</v>
      </c>
      <c r="G75" s="36">
        <v>48</v>
      </c>
      <c r="H75" s="223" t="s">
        <v>71</v>
      </c>
      <c r="I75" s="225" t="s">
        <v>54</v>
      </c>
      <c r="J75" s="226" t="s">
        <v>54</v>
      </c>
      <c r="K75" s="226" t="s">
        <v>54</v>
      </c>
      <c r="L75" s="226" t="s">
        <v>55</v>
      </c>
      <c r="M75" s="226" t="s">
        <v>55</v>
      </c>
      <c r="N75" s="230" t="s">
        <v>55</v>
      </c>
      <c r="O75" s="102">
        <v>9657</v>
      </c>
      <c r="P75" s="30" t="s">
        <v>77</v>
      </c>
    </row>
    <row r="76" spans="2:17">
      <c r="B76" s="47" t="s">
        <v>69</v>
      </c>
      <c r="C76" s="47" t="s">
        <v>79</v>
      </c>
      <c r="D76" s="36">
        <v>22</v>
      </c>
      <c r="E76" s="36">
        <v>1</v>
      </c>
      <c r="F76" s="36">
        <v>44</v>
      </c>
      <c r="G76" s="36">
        <v>44</v>
      </c>
      <c r="H76" s="223" t="s">
        <v>80</v>
      </c>
      <c r="I76" s="225" t="s">
        <v>54</v>
      </c>
      <c r="J76" s="226" t="s">
        <v>54</v>
      </c>
      <c r="K76" s="226" t="s">
        <v>54</v>
      </c>
      <c r="L76" s="226" t="s">
        <v>55</v>
      </c>
      <c r="M76" s="226" t="s">
        <v>55</v>
      </c>
      <c r="N76" s="230" t="s">
        <v>55</v>
      </c>
      <c r="O76" s="102">
        <v>9657</v>
      </c>
      <c r="P76" s="30" t="s">
        <v>77</v>
      </c>
    </row>
    <row r="77" spans="2:17">
      <c r="B77" s="47" t="s">
        <v>69</v>
      </c>
      <c r="C77" s="47" t="s">
        <v>81</v>
      </c>
      <c r="D77" s="36">
        <v>22</v>
      </c>
      <c r="E77" s="36">
        <v>2</v>
      </c>
      <c r="F77" s="36">
        <v>44</v>
      </c>
      <c r="G77" s="36">
        <v>44</v>
      </c>
      <c r="H77" s="223" t="s">
        <v>80</v>
      </c>
      <c r="I77" s="225" t="s">
        <v>54</v>
      </c>
      <c r="J77" s="226" t="s">
        <v>54</v>
      </c>
      <c r="K77" s="226" t="s">
        <v>54</v>
      </c>
      <c r="L77" s="226" t="s">
        <v>55</v>
      </c>
      <c r="M77" s="226" t="s">
        <v>55</v>
      </c>
      <c r="N77" s="230" t="s">
        <v>55</v>
      </c>
      <c r="O77" s="102">
        <v>19314</v>
      </c>
      <c r="P77" s="30" t="s">
        <v>82</v>
      </c>
    </row>
    <row r="78" spans="2:17" s="122" customFormat="1">
      <c r="B78" s="47" t="s">
        <v>276</v>
      </c>
      <c r="C78" s="58" t="s">
        <v>290</v>
      </c>
      <c r="D78" s="95">
        <v>40</v>
      </c>
      <c r="E78" s="95">
        <v>3</v>
      </c>
      <c r="F78" s="95">
        <v>0</v>
      </c>
      <c r="G78" s="36">
        <f t="shared" ref="G78:G84" si="1">E78*F78</f>
        <v>0</v>
      </c>
      <c r="H78" s="339" t="s">
        <v>274</v>
      </c>
      <c r="I78" s="344" t="s">
        <v>45</v>
      </c>
      <c r="J78" s="172" t="s">
        <v>289</v>
      </c>
      <c r="K78" s="170" t="s">
        <v>45</v>
      </c>
      <c r="L78" s="39" t="s">
        <v>55</v>
      </c>
      <c r="M78" s="170" t="s">
        <v>54</v>
      </c>
      <c r="N78" s="345" t="s">
        <v>55</v>
      </c>
      <c r="O78" s="341">
        <v>9450</v>
      </c>
      <c r="P78" s="47" t="s">
        <v>286</v>
      </c>
      <c r="Q78" s="95">
        <v>69260</v>
      </c>
    </row>
    <row r="79" spans="2:17" s="122" customFormat="1">
      <c r="B79" s="47" t="s">
        <v>276</v>
      </c>
      <c r="C79" s="58" t="s">
        <v>288</v>
      </c>
      <c r="D79" s="95">
        <v>40</v>
      </c>
      <c r="E79" s="95">
        <v>3</v>
      </c>
      <c r="F79" s="95">
        <v>0</v>
      </c>
      <c r="G79" s="36">
        <f t="shared" si="1"/>
        <v>0</v>
      </c>
      <c r="H79" s="339" t="s">
        <v>274</v>
      </c>
      <c r="I79" s="344" t="s">
        <v>45</v>
      </c>
      <c r="J79" s="172" t="s">
        <v>287</v>
      </c>
      <c r="K79" s="170" t="s">
        <v>45</v>
      </c>
      <c r="L79" s="39" t="s">
        <v>55</v>
      </c>
      <c r="M79" s="170" t="s">
        <v>54</v>
      </c>
      <c r="N79" s="345" t="s">
        <v>55</v>
      </c>
      <c r="O79" s="341">
        <v>9450</v>
      </c>
      <c r="P79" s="47" t="s">
        <v>286</v>
      </c>
      <c r="Q79" s="95">
        <v>69262</v>
      </c>
    </row>
    <row r="80" spans="2:17" s="4" customFormat="1">
      <c r="B80" s="47" t="s">
        <v>276</v>
      </c>
      <c r="C80" s="58" t="s">
        <v>285</v>
      </c>
      <c r="D80" s="95">
        <v>40</v>
      </c>
      <c r="E80" s="95">
        <v>3</v>
      </c>
      <c r="F80" s="95">
        <v>0</v>
      </c>
      <c r="G80" s="36">
        <f t="shared" si="1"/>
        <v>0</v>
      </c>
      <c r="H80" s="339" t="s">
        <v>274</v>
      </c>
      <c r="I80" s="344" t="s">
        <v>45</v>
      </c>
      <c r="J80" s="172" t="s">
        <v>284</v>
      </c>
      <c r="K80" s="170" t="s">
        <v>45</v>
      </c>
      <c r="L80" s="39" t="s">
        <v>55</v>
      </c>
      <c r="M80" s="170" t="s">
        <v>54</v>
      </c>
      <c r="N80" s="345" t="s">
        <v>55</v>
      </c>
      <c r="O80" s="341">
        <v>9450</v>
      </c>
      <c r="P80" s="47" t="s">
        <v>283</v>
      </c>
      <c r="Q80" s="95">
        <v>69264</v>
      </c>
    </row>
    <row r="81" spans="1:17" s="4" customFormat="1" ht="14.4" customHeight="1">
      <c r="B81" s="47" t="s">
        <v>276</v>
      </c>
      <c r="C81" s="58" t="s">
        <v>282</v>
      </c>
      <c r="D81" s="95">
        <v>81</v>
      </c>
      <c r="E81" s="95">
        <v>2</v>
      </c>
      <c r="F81" s="97">
        <v>0</v>
      </c>
      <c r="G81" s="36">
        <f t="shared" si="1"/>
        <v>0</v>
      </c>
      <c r="H81" s="339" t="s">
        <v>274</v>
      </c>
      <c r="I81" s="344" t="s">
        <v>45</v>
      </c>
      <c r="J81" s="39" t="s">
        <v>273</v>
      </c>
      <c r="K81" s="39" t="s">
        <v>43</v>
      </c>
      <c r="L81" s="39" t="s">
        <v>55</v>
      </c>
      <c r="M81" s="170" t="s">
        <v>54</v>
      </c>
      <c r="N81" s="345" t="s">
        <v>55</v>
      </c>
      <c r="O81" s="342">
        <v>14650</v>
      </c>
      <c r="P81" s="98" t="s">
        <v>281</v>
      </c>
      <c r="Q81" s="95"/>
    </row>
    <row r="82" spans="1:17" s="4" customFormat="1">
      <c r="B82" s="47" t="s">
        <v>276</v>
      </c>
      <c r="C82" s="58" t="s">
        <v>280</v>
      </c>
      <c r="D82" s="95">
        <v>27</v>
      </c>
      <c r="E82" s="95">
        <v>1</v>
      </c>
      <c r="F82" s="97">
        <v>0</v>
      </c>
      <c r="G82" s="36">
        <f t="shared" si="1"/>
        <v>0</v>
      </c>
      <c r="H82" s="339" t="s">
        <v>274</v>
      </c>
      <c r="I82" s="344" t="s">
        <v>45</v>
      </c>
      <c r="J82" s="39" t="s">
        <v>273</v>
      </c>
      <c r="K82" s="39" t="s">
        <v>43</v>
      </c>
      <c r="L82" s="39" t="s">
        <v>55</v>
      </c>
      <c r="M82" s="170" t="s">
        <v>54</v>
      </c>
      <c r="N82" s="345" t="s">
        <v>55</v>
      </c>
      <c r="O82" s="341">
        <f>9450/3</f>
        <v>3150</v>
      </c>
      <c r="P82" s="98" t="s">
        <v>279</v>
      </c>
      <c r="Q82" s="95"/>
    </row>
    <row r="83" spans="1:17" s="4" customFormat="1">
      <c r="B83" s="47" t="s">
        <v>276</v>
      </c>
      <c r="C83" s="58" t="s">
        <v>278</v>
      </c>
      <c r="D83" s="95">
        <v>27</v>
      </c>
      <c r="E83" s="95">
        <v>1</v>
      </c>
      <c r="F83" s="97">
        <v>0</v>
      </c>
      <c r="G83" s="36">
        <f t="shared" si="1"/>
        <v>0</v>
      </c>
      <c r="H83" s="339" t="s">
        <v>274</v>
      </c>
      <c r="I83" s="344" t="s">
        <v>45</v>
      </c>
      <c r="J83" s="39" t="s">
        <v>273</v>
      </c>
      <c r="K83" s="39" t="s">
        <v>43</v>
      </c>
      <c r="L83" s="39" t="s">
        <v>55</v>
      </c>
      <c r="M83" s="170" t="s">
        <v>54</v>
      </c>
      <c r="N83" s="345" t="s">
        <v>55</v>
      </c>
      <c r="O83" s="341">
        <f>9450/3</f>
        <v>3150</v>
      </c>
      <c r="P83" s="98" t="s">
        <v>277</v>
      </c>
      <c r="Q83" s="95"/>
    </row>
    <row r="84" spans="1:17" s="4" customFormat="1">
      <c r="B84" s="47" t="s">
        <v>276</v>
      </c>
      <c r="C84" s="58" t="s">
        <v>275</v>
      </c>
      <c r="D84" s="95">
        <v>27</v>
      </c>
      <c r="E84" s="95">
        <v>1</v>
      </c>
      <c r="F84" s="97">
        <v>0</v>
      </c>
      <c r="G84" s="36">
        <f t="shared" si="1"/>
        <v>0</v>
      </c>
      <c r="H84" s="339" t="s">
        <v>274</v>
      </c>
      <c r="I84" s="344" t="s">
        <v>45</v>
      </c>
      <c r="J84" s="39" t="s">
        <v>273</v>
      </c>
      <c r="K84" s="39" t="s">
        <v>43</v>
      </c>
      <c r="L84" s="39" t="s">
        <v>55</v>
      </c>
      <c r="M84" s="170" t="s">
        <v>54</v>
      </c>
      <c r="N84" s="345" t="s">
        <v>55</v>
      </c>
      <c r="O84" s="341">
        <f>9450/3</f>
        <v>3150</v>
      </c>
      <c r="P84" s="98" t="s">
        <v>272</v>
      </c>
      <c r="Q84" s="95"/>
    </row>
    <row r="85" spans="1:17" ht="28.8">
      <c r="B85" s="34" t="s">
        <v>83</v>
      </c>
      <c r="C85" s="34" t="s">
        <v>84</v>
      </c>
      <c r="D85" s="35" t="s">
        <v>85</v>
      </c>
      <c r="E85" s="35">
        <v>3</v>
      </c>
      <c r="F85" s="35">
        <f>134+13</f>
        <v>147</v>
      </c>
      <c r="G85" s="35">
        <f>3*320</f>
        <v>960</v>
      </c>
      <c r="H85" s="51" t="s">
        <v>86</v>
      </c>
      <c r="I85" s="109" t="s">
        <v>392</v>
      </c>
      <c r="J85" s="44" t="s">
        <v>55</v>
      </c>
      <c r="K85" s="44" t="s">
        <v>55</v>
      </c>
      <c r="L85" s="226" t="s">
        <v>55</v>
      </c>
      <c r="M85" s="226" t="s">
        <v>54</v>
      </c>
      <c r="N85" s="229" t="s">
        <v>54</v>
      </c>
      <c r="O85" s="103">
        <v>10000</v>
      </c>
      <c r="P85" s="31" t="s">
        <v>88</v>
      </c>
    </row>
    <row r="86" spans="1:17" ht="28.8">
      <c r="B86" s="34" t="s">
        <v>83</v>
      </c>
      <c r="C86" s="34" t="s">
        <v>89</v>
      </c>
      <c r="D86" s="35" t="s">
        <v>90</v>
      </c>
      <c r="E86" s="35">
        <v>4</v>
      </c>
      <c r="F86" s="35">
        <f>43+9</f>
        <v>52</v>
      </c>
      <c r="G86" s="35">
        <f>4*115</f>
        <v>460</v>
      </c>
      <c r="H86" s="51" t="s">
        <v>91</v>
      </c>
      <c r="I86" s="109" t="s">
        <v>392</v>
      </c>
      <c r="J86" s="44" t="s">
        <v>55</v>
      </c>
      <c r="K86" s="44" t="s">
        <v>55</v>
      </c>
      <c r="L86" s="226" t="s">
        <v>55</v>
      </c>
      <c r="M86" s="226" t="s">
        <v>55</v>
      </c>
      <c r="N86" s="229" t="s">
        <v>54</v>
      </c>
      <c r="O86" s="103">
        <v>6000</v>
      </c>
      <c r="P86" s="31" t="s">
        <v>92</v>
      </c>
    </row>
    <row r="87" spans="1:17" ht="28.8">
      <c r="B87" s="34" t="s">
        <v>83</v>
      </c>
      <c r="C87" s="34" t="s">
        <v>93</v>
      </c>
      <c r="D87" s="35" t="s">
        <v>94</v>
      </c>
      <c r="E87" s="35">
        <v>4</v>
      </c>
      <c r="F87" s="35">
        <v>72</v>
      </c>
      <c r="G87" s="35">
        <f>4*110</f>
        <v>440</v>
      </c>
      <c r="H87" s="51" t="s">
        <v>91</v>
      </c>
      <c r="I87" s="109" t="s">
        <v>392</v>
      </c>
      <c r="J87" s="44" t="s">
        <v>55</v>
      </c>
      <c r="K87" s="44" t="s">
        <v>55</v>
      </c>
      <c r="L87" s="226" t="s">
        <v>55</v>
      </c>
      <c r="M87" s="226" t="s">
        <v>55</v>
      </c>
      <c r="N87" s="229" t="s">
        <v>54</v>
      </c>
      <c r="O87" s="103">
        <v>6000</v>
      </c>
      <c r="P87" s="31" t="s">
        <v>92</v>
      </c>
    </row>
    <row r="88" spans="1:17" ht="28.8">
      <c r="B88" s="34" t="s">
        <v>83</v>
      </c>
      <c r="C88" s="34" t="s">
        <v>95</v>
      </c>
      <c r="D88" s="35" t="s">
        <v>96</v>
      </c>
      <c r="E88" s="35">
        <v>4</v>
      </c>
      <c r="F88" s="35">
        <v>44</v>
      </c>
      <c r="G88" s="35">
        <f>4*120</f>
        <v>480</v>
      </c>
      <c r="H88" s="51" t="s">
        <v>86</v>
      </c>
      <c r="I88" s="109" t="s">
        <v>392</v>
      </c>
      <c r="J88" s="44" t="s">
        <v>55</v>
      </c>
      <c r="K88" s="44" t="s">
        <v>55</v>
      </c>
      <c r="L88" s="44" t="s">
        <v>55</v>
      </c>
      <c r="M88" s="44" t="s">
        <v>55</v>
      </c>
      <c r="N88" s="229" t="s">
        <v>54</v>
      </c>
      <c r="O88" s="103">
        <v>4000</v>
      </c>
      <c r="P88" s="31" t="s">
        <v>97</v>
      </c>
    </row>
    <row r="89" spans="1:17" ht="28.8">
      <c r="A89" s="32"/>
      <c r="B89" s="34" t="s">
        <v>98</v>
      </c>
      <c r="C89" s="34" t="s">
        <v>99</v>
      </c>
      <c r="D89" s="35">
        <v>118</v>
      </c>
      <c r="E89" s="35">
        <v>5</v>
      </c>
      <c r="F89" s="35">
        <v>248</v>
      </c>
      <c r="G89" s="36">
        <f>E89*F89</f>
        <v>1240</v>
      </c>
      <c r="H89" s="223" t="s">
        <v>100</v>
      </c>
      <c r="I89" s="231" t="s">
        <v>388</v>
      </c>
      <c r="J89" s="232" t="s">
        <v>55</v>
      </c>
      <c r="K89" s="232" t="s">
        <v>55</v>
      </c>
      <c r="L89" s="232" t="s">
        <v>55</v>
      </c>
      <c r="M89" s="232" t="s">
        <v>54</v>
      </c>
      <c r="N89" s="233" t="s">
        <v>55</v>
      </c>
      <c r="O89" s="104">
        <v>3000</v>
      </c>
      <c r="P89" s="30" t="s">
        <v>102</v>
      </c>
    </row>
    <row r="90" spans="1:17">
      <c r="A90" s="32"/>
      <c r="B90" s="34" t="s">
        <v>98</v>
      </c>
      <c r="C90" s="34" t="s">
        <v>103</v>
      </c>
      <c r="D90" s="35">
        <v>118</v>
      </c>
      <c r="E90" s="35">
        <v>5</v>
      </c>
      <c r="F90" s="35">
        <v>195</v>
      </c>
      <c r="G90" s="36">
        <f t="shared" ref="G90:G96" si="2">E90*F90</f>
        <v>975</v>
      </c>
      <c r="H90" s="223" t="s">
        <v>100</v>
      </c>
      <c r="I90" s="231" t="s">
        <v>388</v>
      </c>
      <c r="J90" s="232" t="s">
        <v>55</v>
      </c>
      <c r="K90" s="232" t="s">
        <v>55</v>
      </c>
      <c r="L90" s="232" t="s">
        <v>55</v>
      </c>
      <c r="M90" s="232" t="s">
        <v>54</v>
      </c>
      <c r="N90" s="233" t="s">
        <v>55</v>
      </c>
      <c r="O90" s="104">
        <v>3000</v>
      </c>
      <c r="P90" s="30" t="s">
        <v>104</v>
      </c>
    </row>
    <row r="91" spans="1:17">
      <c r="B91" s="34" t="s">
        <v>98</v>
      </c>
      <c r="C91" s="34" t="s">
        <v>105</v>
      </c>
      <c r="D91" s="35" t="s">
        <v>106</v>
      </c>
      <c r="E91" s="35">
        <v>5</v>
      </c>
      <c r="F91" s="35">
        <v>18</v>
      </c>
      <c r="G91" s="36">
        <f t="shared" si="2"/>
        <v>90</v>
      </c>
      <c r="H91" s="223" t="s">
        <v>100</v>
      </c>
      <c r="I91" s="231" t="s">
        <v>388</v>
      </c>
      <c r="J91" s="232" t="s">
        <v>55</v>
      </c>
      <c r="K91" s="232" t="s">
        <v>55</v>
      </c>
      <c r="L91" s="232" t="s">
        <v>55</v>
      </c>
      <c r="M91" s="232" t="s">
        <v>54</v>
      </c>
      <c r="N91" s="233" t="s">
        <v>55</v>
      </c>
      <c r="O91" s="104">
        <v>3000</v>
      </c>
      <c r="P91" s="30" t="s">
        <v>104</v>
      </c>
    </row>
    <row r="92" spans="1:17">
      <c r="B92" s="34" t="s">
        <v>98</v>
      </c>
      <c r="C92" s="34" t="s">
        <v>107</v>
      </c>
      <c r="D92" s="35" t="s">
        <v>106</v>
      </c>
      <c r="E92" s="35">
        <v>5</v>
      </c>
      <c r="F92" s="35">
        <v>10</v>
      </c>
      <c r="G92" s="36">
        <f t="shared" si="2"/>
        <v>50</v>
      </c>
      <c r="H92" s="223" t="s">
        <v>100</v>
      </c>
      <c r="I92" s="231" t="s">
        <v>388</v>
      </c>
      <c r="J92" s="232" t="s">
        <v>55</v>
      </c>
      <c r="K92" s="232" t="s">
        <v>55</v>
      </c>
      <c r="L92" s="232" t="s">
        <v>55</v>
      </c>
      <c r="M92" s="232" t="s">
        <v>54</v>
      </c>
      <c r="N92" s="233" t="s">
        <v>55</v>
      </c>
      <c r="O92" s="104">
        <v>3000</v>
      </c>
      <c r="P92" s="30" t="s">
        <v>104</v>
      </c>
    </row>
    <row r="93" spans="1:17">
      <c r="B93" s="47" t="s">
        <v>108</v>
      </c>
      <c r="C93" s="47" t="s">
        <v>109</v>
      </c>
      <c r="D93" s="35">
        <v>55</v>
      </c>
      <c r="E93" s="35">
        <v>5</v>
      </c>
      <c r="F93" s="36">
        <v>168</v>
      </c>
      <c r="G93" s="36">
        <f t="shared" si="2"/>
        <v>840</v>
      </c>
      <c r="H93" s="223" t="s">
        <v>110</v>
      </c>
      <c r="I93" s="231" t="s">
        <v>388</v>
      </c>
      <c r="J93" s="232" t="s">
        <v>55</v>
      </c>
      <c r="K93" s="232" t="s">
        <v>55</v>
      </c>
      <c r="L93" s="232" t="s">
        <v>55</v>
      </c>
      <c r="M93" s="232" t="s">
        <v>54</v>
      </c>
      <c r="N93" s="233" t="s">
        <v>55</v>
      </c>
      <c r="O93" s="104">
        <v>4500</v>
      </c>
      <c r="P93" s="30" t="s">
        <v>111</v>
      </c>
    </row>
    <row r="94" spans="1:17">
      <c r="B94" s="47" t="s">
        <v>108</v>
      </c>
      <c r="C94" s="47" t="s">
        <v>112</v>
      </c>
      <c r="D94" s="35">
        <v>55</v>
      </c>
      <c r="E94" s="35">
        <v>5</v>
      </c>
      <c r="F94" s="36">
        <v>240</v>
      </c>
      <c r="G94" s="36">
        <f t="shared" si="2"/>
        <v>1200</v>
      </c>
      <c r="H94" s="223" t="s">
        <v>113</v>
      </c>
      <c r="I94" s="231" t="s">
        <v>388</v>
      </c>
      <c r="J94" s="232" t="s">
        <v>55</v>
      </c>
      <c r="K94" s="232" t="s">
        <v>55</v>
      </c>
      <c r="L94" s="232" t="s">
        <v>55</v>
      </c>
      <c r="M94" s="232" t="s">
        <v>54</v>
      </c>
      <c r="N94" s="233" t="s">
        <v>55</v>
      </c>
      <c r="O94" s="104">
        <v>6000</v>
      </c>
      <c r="P94" s="30" t="s">
        <v>114</v>
      </c>
    </row>
    <row r="95" spans="1:17">
      <c r="B95" s="47" t="s">
        <v>98</v>
      </c>
      <c r="C95" s="47" t="s">
        <v>115</v>
      </c>
      <c r="D95" s="35">
        <v>18</v>
      </c>
      <c r="E95" s="35">
        <v>4</v>
      </c>
      <c r="F95" s="36">
        <v>22</v>
      </c>
      <c r="G95" s="36">
        <f t="shared" si="2"/>
        <v>88</v>
      </c>
      <c r="H95" s="223" t="s">
        <v>116</v>
      </c>
      <c r="I95" s="231" t="s">
        <v>388</v>
      </c>
      <c r="J95" s="232" t="s">
        <v>55</v>
      </c>
      <c r="K95" s="232" t="s">
        <v>55</v>
      </c>
      <c r="L95" s="232" t="s">
        <v>54</v>
      </c>
      <c r="M95" s="232" t="s">
        <v>55</v>
      </c>
      <c r="N95" s="233" t="s">
        <v>55</v>
      </c>
      <c r="O95" s="103">
        <v>0</v>
      </c>
      <c r="P95" s="31" t="s">
        <v>117</v>
      </c>
    </row>
    <row r="96" spans="1:17">
      <c r="B96" s="47" t="s">
        <v>98</v>
      </c>
      <c r="C96" s="47" t="s">
        <v>118</v>
      </c>
      <c r="D96" s="35">
        <v>18</v>
      </c>
      <c r="E96" s="35">
        <v>3</v>
      </c>
      <c r="F96" s="36">
        <v>24</v>
      </c>
      <c r="G96" s="36">
        <f t="shared" si="2"/>
        <v>72</v>
      </c>
      <c r="H96" s="223" t="s">
        <v>116</v>
      </c>
      <c r="I96" s="231" t="s">
        <v>388</v>
      </c>
      <c r="J96" s="232" t="s">
        <v>55</v>
      </c>
      <c r="K96" s="232" t="s">
        <v>55</v>
      </c>
      <c r="L96" s="232" t="s">
        <v>54</v>
      </c>
      <c r="M96" s="232" t="s">
        <v>55</v>
      </c>
      <c r="N96" s="233" t="s">
        <v>55</v>
      </c>
      <c r="O96" s="104">
        <v>5000</v>
      </c>
      <c r="P96" s="30" t="s">
        <v>119</v>
      </c>
    </row>
    <row r="97" spans="2:16" s="4" customFormat="1">
      <c r="B97" s="34" t="s">
        <v>120</v>
      </c>
      <c r="C97" s="34" t="s">
        <v>121</v>
      </c>
      <c r="D97" s="35" t="s">
        <v>122</v>
      </c>
      <c r="E97" s="35">
        <v>3</v>
      </c>
      <c r="F97" s="35">
        <v>32</v>
      </c>
      <c r="G97" s="35">
        <v>96</v>
      </c>
      <c r="H97" s="51" t="s">
        <v>123</v>
      </c>
      <c r="I97" s="109" t="s">
        <v>54</v>
      </c>
      <c r="J97" s="44" t="s">
        <v>55</v>
      </c>
      <c r="K97" s="44" t="s">
        <v>55</v>
      </c>
      <c r="L97" s="226" t="s">
        <v>55</v>
      </c>
      <c r="M97" s="44" t="s">
        <v>55</v>
      </c>
      <c r="N97" s="229" t="s">
        <v>54</v>
      </c>
      <c r="O97" s="101">
        <v>3942</v>
      </c>
      <c r="P97" s="31" t="s">
        <v>124</v>
      </c>
    </row>
    <row r="98" spans="2:16" s="4" customFormat="1">
      <c r="B98" s="34" t="s">
        <v>120</v>
      </c>
      <c r="C98" s="34" t="s">
        <v>125</v>
      </c>
      <c r="D98" s="35" t="s">
        <v>33</v>
      </c>
      <c r="E98" s="35">
        <v>3</v>
      </c>
      <c r="F98" s="35">
        <v>56</v>
      </c>
      <c r="G98" s="35">
        <v>168</v>
      </c>
      <c r="H98" s="51" t="s">
        <v>126</v>
      </c>
      <c r="I98" s="109" t="s">
        <v>54</v>
      </c>
      <c r="J98" s="44" t="s">
        <v>55</v>
      </c>
      <c r="K98" s="44" t="s">
        <v>55</v>
      </c>
      <c r="L98" s="226" t="s">
        <v>54</v>
      </c>
      <c r="M98" s="44" t="s">
        <v>55</v>
      </c>
      <c r="N98" s="229" t="s">
        <v>55</v>
      </c>
      <c r="O98" s="101">
        <v>3942</v>
      </c>
      <c r="P98" s="31" t="s">
        <v>124</v>
      </c>
    </row>
    <row r="99" spans="2:16" s="4" customFormat="1">
      <c r="B99" s="34" t="s">
        <v>120</v>
      </c>
      <c r="C99" s="34" t="s">
        <v>127</v>
      </c>
      <c r="D99" s="35" t="s">
        <v>33</v>
      </c>
      <c r="E99" s="35">
        <v>3</v>
      </c>
      <c r="F99" s="35">
        <v>42</v>
      </c>
      <c r="G99" s="35">
        <v>126</v>
      </c>
      <c r="H99" s="51" t="s">
        <v>128</v>
      </c>
      <c r="I99" s="225" t="s">
        <v>54</v>
      </c>
      <c r="J99" s="226" t="s">
        <v>55</v>
      </c>
      <c r="K99" s="226" t="s">
        <v>55</v>
      </c>
      <c r="L99" s="226" t="s">
        <v>54</v>
      </c>
      <c r="M99" s="226" t="s">
        <v>55</v>
      </c>
      <c r="N99" s="229" t="s">
        <v>55</v>
      </c>
      <c r="O99" s="101">
        <v>3942</v>
      </c>
      <c r="P99" s="31" t="s">
        <v>124</v>
      </c>
    </row>
    <row r="100" spans="2:16" s="4" customFormat="1">
      <c r="B100" s="34" t="s">
        <v>129</v>
      </c>
      <c r="C100" s="34" t="s">
        <v>130</v>
      </c>
      <c r="D100" s="35" t="s">
        <v>131</v>
      </c>
      <c r="E100" s="35">
        <v>3</v>
      </c>
      <c r="F100" s="35">
        <v>25</v>
      </c>
      <c r="G100" s="35">
        <v>75</v>
      </c>
      <c r="H100" s="51" t="s">
        <v>132</v>
      </c>
      <c r="I100" s="109" t="s">
        <v>54</v>
      </c>
      <c r="J100" s="44" t="s">
        <v>390</v>
      </c>
      <c r="K100" s="44" t="s">
        <v>55</v>
      </c>
      <c r="L100" s="44" t="s">
        <v>55</v>
      </c>
      <c r="M100" s="44" t="s">
        <v>55</v>
      </c>
      <c r="N100" s="229" t="s">
        <v>54</v>
      </c>
      <c r="O100" s="101">
        <v>7884</v>
      </c>
      <c r="P100" s="31" t="s">
        <v>134</v>
      </c>
    </row>
    <row r="101" spans="2:16" s="4" customFormat="1">
      <c r="B101" s="34" t="s">
        <v>129</v>
      </c>
      <c r="C101" s="34" t="s">
        <v>135</v>
      </c>
      <c r="D101" s="35" t="s">
        <v>131</v>
      </c>
      <c r="E101" s="35">
        <v>3</v>
      </c>
      <c r="F101" s="35">
        <v>103</v>
      </c>
      <c r="G101" s="35">
        <v>309</v>
      </c>
      <c r="H101" s="51" t="s">
        <v>136</v>
      </c>
      <c r="I101" s="109" t="s">
        <v>54</v>
      </c>
      <c r="J101" s="44" t="s">
        <v>54</v>
      </c>
      <c r="K101" s="44" t="s">
        <v>55</v>
      </c>
      <c r="L101" s="44" t="s">
        <v>55</v>
      </c>
      <c r="M101" s="44" t="s">
        <v>55</v>
      </c>
      <c r="N101" s="229" t="s">
        <v>55</v>
      </c>
      <c r="O101" s="101">
        <v>7884</v>
      </c>
      <c r="P101" s="31" t="s">
        <v>134</v>
      </c>
    </row>
    <row r="102" spans="2:16" s="4" customFormat="1">
      <c r="B102" s="34" t="s">
        <v>129</v>
      </c>
      <c r="C102" s="34" t="s">
        <v>137</v>
      </c>
      <c r="D102" s="35" t="s">
        <v>138</v>
      </c>
      <c r="E102" s="35">
        <v>3</v>
      </c>
      <c r="F102" s="35">
        <v>94</v>
      </c>
      <c r="G102" s="35">
        <v>192</v>
      </c>
      <c r="H102" s="51" t="s">
        <v>139</v>
      </c>
      <c r="I102" s="109" t="s">
        <v>54</v>
      </c>
      <c r="J102" s="44" t="s">
        <v>55</v>
      </c>
      <c r="K102" s="44" t="s">
        <v>55</v>
      </c>
      <c r="L102" s="44" t="s">
        <v>54</v>
      </c>
      <c r="M102" s="44" t="s">
        <v>55</v>
      </c>
      <c r="N102" s="229" t="s">
        <v>55</v>
      </c>
      <c r="O102" s="101">
        <v>7884</v>
      </c>
      <c r="P102" s="31" t="s">
        <v>140</v>
      </c>
    </row>
    <row r="103" spans="2:16" s="4" customFormat="1">
      <c r="B103" s="34" t="s">
        <v>141</v>
      </c>
      <c r="C103" s="34" t="s">
        <v>142</v>
      </c>
      <c r="D103" s="35" t="s">
        <v>131</v>
      </c>
      <c r="E103" s="35">
        <v>4</v>
      </c>
      <c r="F103" s="35" t="s">
        <v>143</v>
      </c>
      <c r="G103" s="35">
        <v>788</v>
      </c>
      <c r="H103" s="51" t="s">
        <v>144</v>
      </c>
      <c r="I103" s="225" t="s">
        <v>54</v>
      </c>
      <c r="J103" s="226" t="s">
        <v>54</v>
      </c>
      <c r="K103" s="226" t="s">
        <v>145</v>
      </c>
      <c r="L103" s="226" t="s">
        <v>55</v>
      </c>
      <c r="M103" s="44" t="s">
        <v>54</v>
      </c>
      <c r="N103" s="229" t="s">
        <v>54</v>
      </c>
      <c r="O103" s="101">
        <v>7884</v>
      </c>
      <c r="P103" s="31" t="s">
        <v>146</v>
      </c>
    </row>
    <row r="104" spans="2:16" s="4" customFormat="1">
      <c r="B104" s="34" t="s">
        <v>141</v>
      </c>
      <c r="C104" s="34" t="s">
        <v>147</v>
      </c>
      <c r="D104" s="35" t="s">
        <v>131</v>
      </c>
      <c r="E104" s="35">
        <v>3</v>
      </c>
      <c r="F104" s="35" t="s">
        <v>148</v>
      </c>
      <c r="G104" s="35">
        <v>87</v>
      </c>
      <c r="H104" s="51" t="s">
        <v>149</v>
      </c>
      <c r="I104" s="109" t="s">
        <v>54</v>
      </c>
      <c r="J104" s="44" t="s">
        <v>54</v>
      </c>
      <c r="K104" s="44" t="s">
        <v>55</v>
      </c>
      <c r="L104" s="44" t="s">
        <v>55</v>
      </c>
      <c r="M104" s="44" t="s">
        <v>55</v>
      </c>
      <c r="N104" s="229" t="s">
        <v>55</v>
      </c>
      <c r="O104" s="101">
        <v>7884</v>
      </c>
      <c r="P104" s="31" t="s">
        <v>150</v>
      </c>
    </row>
    <row r="105" spans="2:16" s="4" customFormat="1">
      <c r="B105" s="34" t="s">
        <v>151</v>
      </c>
      <c r="C105" s="34" t="s">
        <v>152</v>
      </c>
      <c r="D105" s="35" t="s">
        <v>131</v>
      </c>
      <c r="E105" s="35">
        <v>3</v>
      </c>
      <c r="F105" s="35">
        <v>152</v>
      </c>
      <c r="G105" s="35">
        <v>456</v>
      </c>
      <c r="H105" s="51" t="s">
        <v>153</v>
      </c>
      <c r="I105" s="109" t="s">
        <v>54</v>
      </c>
      <c r="J105" s="44" t="s">
        <v>54</v>
      </c>
      <c r="K105" s="44" t="s">
        <v>55</v>
      </c>
      <c r="L105" s="44" t="s">
        <v>55</v>
      </c>
      <c r="M105" s="44" t="s">
        <v>54</v>
      </c>
      <c r="N105" s="229" t="s">
        <v>54</v>
      </c>
      <c r="O105" s="101">
        <v>8512</v>
      </c>
      <c r="P105" s="31" t="s">
        <v>154</v>
      </c>
    </row>
    <row r="106" spans="2:16" s="4" customFormat="1" ht="28.8">
      <c r="B106" s="34" t="s">
        <v>151</v>
      </c>
      <c r="C106" s="34" t="s">
        <v>155</v>
      </c>
      <c r="D106" s="35" t="s">
        <v>156</v>
      </c>
      <c r="E106" s="35">
        <v>3</v>
      </c>
      <c r="F106" s="35">
        <v>159</v>
      </c>
      <c r="G106" s="35">
        <v>477</v>
      </c>
      <c r="H106" s="51" t="s">
        <v>157</v>
      </c>
      <c r="I106" s="109" t="s">
        <v>54</v>
      </c>
      <c r="J106" s="44" t="s">
        <v>55</v>
      </c>
      <c r="K106" s="44" t="s">
        <v>55</v>
      </c>
      <c r="L106" s="44" t="s">
        <v>55</v>
      </c>
      <c r="M106" s="44" t="s">
        <v>54</v>
      </c>
      <c r="N106" s="229" t="s">
        <v>54</v>
      </c>
      <c r="O106" s="101">
        <v>8512</v>
      </c>
      <c r="P106" s="31" t="s">
        <v>158</v>
      </c>
    </row>
    <row r="107" spans="2:16" s="4" customFormat="1" ht="43.2">
      <c r="B107" s="34" t="s">
        <v>151</v>
      </c>
      <c r="C107" s="34" t="s">
        <v>159</v>
      </c>
      <c r="D107" s="35" t="s">
        <v>131</v>
      </c>
      <c r="E107" s="35">
        <v>2</v>
      </c>
      <c r="F107" s="44" t="s">
        <v>160</v>
      </c>
      <c r="G107" s="35">
        <v>100</v>
      </c>
      <c r="H107" s="51" t="s">
        <v>161</v>
      </c>
      <c r="I107" s="109" t="s">
        <v>54</v>
      </c>
      <c r="J107" s="44" t="s">
        <v>54</v>
      </c>
      <c r="K107" s="44" t="s">
        <v>55</v>
      </c>
      <c r="L107" s="44" t="s">
        <v>55</v>
      </c>
      <c r="M107" s="44" t="s">
        <v>55</v>
      </c>
      <c r="N107" s="229" t="s">
        <v>55</v>
      </c>
      <c r="O107" s="101">
        <v>8512</v>
      </c>
      <c r="P107" s="31" t="s">
        <v>162</v>
      </c>
    </row>
    <row r="108" spans="2:16" s="4" customFormat="1" ht="28.8">
      <c r="B108" s="34" t="s">
        <v>151</v>
      </c>
      <c r="C108" s="34" t="s">
        <v>163</v>
      </c>
      <c r="D108" s="35" t="s">
        <v>156</v>
      </c>
      <c r="E108" s="35">
        <v>3</v>
      </c>
      <c r="F108" s="35">
        <v>60</v>
      </c>
      <c r="G108" s="35">
        <v>180</v>
      </c>
      <c r="H108" s="51" t="s">
        <v>164</v>
      </c>
      <c r="I108" s="109" t="s">
        <v>54</v>
      </c>
      <c r="J108" s="44" t="s">
        <v>55</v>
      </c>
      <c r="K108" s="44" t="s">
        <v>55</v>
      </c>
      <c r="L108" s="44" t="s">
        <v>55</v>
      </c>
      <c r="M108" s="44" t="s">
        <v>55</v>
      </c>
      <c r="N108" s="229" t="s">
        <v>55</v>
      </c>
      <c r="O108" s="101">
        <v>8512</v>
      </c>
      <c r="P108" s="31" t="s">
        <v>165</v>
      </c>
    </row>
    <row r="109" spans="2:16" s="4" customFormat="1" ht="28.8">
      <c r="B109" s="34" t="s">
        <v>151</v>
      </c>
      <c r="C109" s="34" t="s">
        <v>166</v>
      </c>
      <c r="D109" s="35" t="s">
        <v>131</v>
      </c>
      <c r="E109" s="35">
        <v>4</v>
      </c>
      <c r="F109" s="35">
        <v>23</v>
      </c>
      <c r="G109" s="35">
        <v>92</v>
      </c>
      <c r="H109" s="51" t="s">
        <v>167</v>
      </c>
      <c r="I109" s="109" t="s">
        <v>54</v>
      </c>
      <c r="J109" s="44" t="s">
        <v>54</v>
      </c>
      <c r="K109" s="44" t="s">
        <v>391</v>
      </c>
      <c r="L109" s="44" t="s">
        <v>54</v>
      </c>
      <c r="M109" s="44" t="s">
        <v>55</v>
      </c>
      <c r="N109" s="229" t="s">
        <v>55</v>
      </c>
      <c r="O109" s="101">
        <v>8512</v>
      </c>
      <c r="P109" s="31" t="s">
        <v>169</v>
      </c>
    </row>
    <row r="110" spans="2:16" s="4" customFormat="1">
      <c r="B110" s="34" t="s">
        <v>170</v>
      </c>
      <c r="C110" s="34" t="s">
        <v>171</v>
      </c>
      <c r="D110" s="35" t="s">
        <v>131</v>
      </c>
      <c r="E110" s="35">
        <v>4</v>
      </c>
      <c r="F110" s="35">
        <v>118</v>
      </c>
      <c r="G110" s="35">
        <v>472</v>
      </c>
      <c r="H110" s="51" t="s">
        <v>172</v>
      </c>
      <c r="I110" s="225" t="s">
        <v>54</v>
      </c>
      <c r="J110" s="226" t="s">
        <v>54</v>
      </c>
      <c r="K110" s="226" t="s">
        <v>55</v>
      </c>
      <c r="L110" s="226" t="s">
        <v>55</v>
      </c>
      <c r="M110" s="226" t="s">
        <v>55</v>
      </c>
      <c r="N110" s="229" t="s">
        <v>54</v>
      </c>
      <c r="O110" s="101">
        <v>7884</v>
      </c>
      <c r="P110" s="31" t="s">
        <v>173</v>
      </c>
    </row>
    <row r="111" spans="2:16" s="4" customFormat="1">
      <c r="B111" s="34" t="s">
        <v>170</v>
      </c>
      <c r="C111" s="34" t="s">
        <v>174</v>
      </c>
      <c r="D111" s="35" t="s">
        <v>131</v>
      </c>
      <c r="E111" s="35">
        <v>4</v>
      </c>
      <c r="F111" s="35">
        <v>79</v>
      </c>
      <c r="G111" s="35">
        <v>316</v>
      </c>
      <c r="H111" s="51" t="s">
        <v>175</v>
      </c>
      <c r="I111" s="225" t="s">
        <v>54</v>
      </c>
      <c r="J111" s="226" t="s">
        <v>54</v>
      </c>
      <c r="K111" s="226" t="s">
        <v>55</v>
      </c>
      <c r="L111" s="226" t="s">
        <v>55</v>
      </c>
      <c r="M111" s="226" t="s">
        <v>55</v>
      </c>
      <c r="N111" s="229" t="s">
        <v>54</v>
      </c>
      <c r="O111" s="101">
        <v>7884</v>
      </c>
      <c r="P111" s="31" t="s">
        <v>173</v>
      </c>
    </row>
    <row r="112" spans="2:16" s="4" customFormat="1">
      <c r="B112" s="34" t="s">
        <v>170</v>
      </c>
      <c r="C112" s="34" t="s">
        <v>176</v>
      </c>
      <c r="D112" s="35" t="s">
        <v>131</v>
      </c>
      <c r="E112" s="35">
        <v>1</v>
      </c>
      <c r="F112" s="35">
        <v>133</v>
      </c>
      <c r="G112" s="35">
        <v>133</v>
      </c>
      <c r="H112" s="51" t="s">
        <v>177</v>
      </c>
      <c r="I112" s="225" t="s">
        <v>54</v>
      </c>
      <c r="J112" s="226" t="s">
        <v>54</v>
      </c>
      <c r="K112" s="226" t="s">
        <v>55</v>
      </c>
      <c r="L112" s="226" t="s">
        <v>55</v>
      </c>
      <c r="M112" s="226" t="s">
        <v>55</v>
      </c>
      <c r="N112" s="229" t="s">
        <v>54</v>
      </c>
      <c r="O112" s="101">
        <v>7884</v>
      </c>
      <c r="P112" s="31" t="s">
        <v>173</v>
      </c>
    </row>
    <row r="113" spans="1:16" s="4" customFormat="1">
      <c r="B113" s="34" t="s">
        <v>170</v>
      </c>
      <c r="C113" s="34" t="s">
        <v>178</v>
      </c>
      <c r="D113" s="35" t="s">
        <v>131</v>
      </c>
      <c r="E113" s="35">
        <v>3</v>
      </c>
      <c r="F113" s="35">
        <v>60</v>
      </c>
      <c r="G113" s="35">
        <v>180</v>
      </c>
      <c r="H113" s="51" t="s">
        <v>179</v>
      </c>
      <c r="I113" s="225" t="s">
        <v>54</v>
      </c>
      <c r="J113" s="226" t="s">
        <v>54</v>
      </c>
      <c r="K113" s="226" t="s">
        <v>55</v>
      </c>
      <c r="L113" s="226" t="s">
        <v>55</v>
      </c>
      <c r="M113" s="226" t="s">
        <v>55</v>
      </c>
      <c r="N113" s="229" t="s">
        <v>54</v>
      </c>
      <c r="O113" s="101">
        <v>7884</v>
      </c>
      <c r="P113" s="31" t="s">
        <v>173</v>
      </c>
    </row>
    <row r="114" spans="1:16" s="4" customFormat="1" ht="28.8">
      <c r="B114" s="34" t="s">
        <v>170</v>
      </c>
      <c r="C114" s="34" t="s">
        <v>180</v>
      </c>
      <c r="D114" s="35" t="s">
        <v>131</v>
      </c>
      <c r="E114" s="35">
        <v>3</v>
      </c>
      <c r="F114" s="35">
        <v>0</v>
      </c>
      <c r="G114" s="35">
        <v>0</v>
      </c>
      <c r="H114" s="51" t="s">
        <v>181</v>
      </c>
      <c r="I114" s="225" t="s">
        <v>54</v>
      </c>
      <c r="J114" s="226" t="s">
        <v>54</v>
      </c>
      <c r="K114" s="226" t="s">
        <v>55</v>
      </c>
      <c r="L114" s="226" t="s">
        <v>55</v>
      </c>
      <c r="M114" s="226" t="s">
        <v>55</v>
      </c>
      <c r="N114" s="229" t="s">
        <v>55</v>
      </c>
      <c r="O114" s="101">
        <v>7884</v>
      </c>
      <c r="P114" s="31" t="s">
        <v>182</v>
      </c>
    </row>
    <row r="115" spans="1:16" s="4" customFormat="1" ht="43.2">
      <c r="B115" s="94" t="s">
        <v>183</v>
      </c>
      <c r="C115" s="94" t="s">
        <v>184</v>
      </c>
      <c r="D115" s="95" t="s">
        <v>43</v>
      </c>
      <c r="E115" s="95">
        <v>3</v>
      </c>
      <c r="F115" s="95" t="s">
        <v>185</v>
      </c>
      <c r="G115" s="95">
        <v>93</v>
      </c>
      <c r="H115" s="83" t="s">
        <v>186</v>
      </c>
      <c r="I115" s="234" t="s">
        <v>54</v>
      </c>
      <c r="J115" s="235" t="s">
        <v>54</v>
      </c>
      <c r="K115" s="235" t="s">
        <v>55</v>
      </c>
      <c r="L115" s="235" t="s">
        <v>55</v>
      </c>
      <c r="M115" s="235" t="s">
        <v>55</v>
      </c>
      <c r="N115" s="236" t="s">
        <v>54</v>
      </c>
      <c r="O115" s="105">
        <v>8609</v>
      </c>
      <c r="P115" s="96" t="s">
        <v>187</v>
      </c>
    </row>
    <row r="116" spans="1:16" s="4" customFormat="1">
      <c r="B116" s="94" t="s">
        <v>183</v>
      </c>
      <c r="C116" s="94" t="s">
        <v>188</v>
      </c>
      <c r="D116" s="95" t="s">
        <v>43</v>
      </c>
      <c r="E116" s="95">
        <v>3</v>
      </c>
      <c r="F116" s="95">
        <v>62</v>
      </c>
      <c r="G116" s="95">
        <v>186</v>
      </c>
      <c r="H116" s="83" t="s">
        <v>189</v>
      </c>
      <c r="I116" s="234" t="s">
        <v>54</v>
      </c>
      <c r="J116" s="235" t="s">
        <v>54</v>
      </c>
      <c r="K116" s="235" t="s">
        <v>55</v>
      </c>
      <c r="L116" s="235" t="s">
        <v>55</v>
      </c>
      <c r="M116" s="235" t="s">
        <v>55</v>
      </c>
      <c r="N116" s="236" t="s">
        <v>54</v>
      </c>
      <c r="O116" s="105">
        <v>8609</v>
      </c>
      <c r="P116" s="96" t="s">
        <v>190</v>
      </c>
    </row>
    <row r="117" spans="1:16" s="4" customFormat="1">
      <c r="B117" s="94" t="s">
        <v>183</v>
      </c>
      <c r="C117" s="94" t="s">
        <v>191</v>
      </c>
      <c r="D117" s="95" t="s">
        <v>43</v>
      </c>
      <c r="E117" s="95">
        <v>3</v>
      </c>
      <c r="F117" s="95">
        <v>57</v>
      </c>
      <c r="G117" s="95">
        <v>171</v>
      </c>
      <c r="H117" s="83" t="s">
        <v>186</v>
      </c>
      <c r="I117" s="237" t="s">
        <v>54</v>
      </c>
      <c r="J117" s="235" t="s">
        <v>54</v>
      </c>
      <c r="K117" s="235" t="s">
        <v>55</v>
      </c>
      <c r="L117" s="235" t="s">
        <v>55</v>
      </c>
      <c r="M117" s="235" t="s">
        <v>55</v>
      </c>
      <c r="N117" s="236" t="s">
        <v>54</v>
      </c>
      <c r="O117" s="105">
        <v>8609</v>
      </c>
      <c r="P117" s="96" t="s">
        <v>190</v>
      </c>
    </row>
    <row r="118" spans="1:16" s="4" customFormat="1">
      <c r="B118" s="94" t="s">
        <v>183</v>
      </c>
      <c r="C118" s="94" t="s">
        <v>192</v>
      </c>
      <c r="D118" s="95" t="s">
        <v>43</v>
      </c>
      <c r="E118" s="95">
        <v>3</v>
      </c>
      <c r="F118" s="95" t="s">
        <v>193</v>
      </c>
      <c r="G118" s="95">
        <v>45</v>
      </c>
      <c r="H118" s="83" t="s">
        <v>194</v>
      </c>
      <c r="I118" s="234" t="s">
        <v>54</v>
      </c>
      <c r="J118" s="235" t="s">
        <v>54</v>
      </c>
      <c r="K118" s="235" t="s">
        <v>55</v>
      </c>
      <c r="L118" s="235" t="s">
        <v>55</v>
      </c>
      <c r="M118" s="235" t="s">
        <v>55</v>
      </c>
      <c r="N118" s="236" t="s">
        <v>54</v>
      </c>
      <c r="O118" s="105">
        <v>8609</v>
      </c>
      <c r="P118" s="96" t="s">
        <v>190</v>
      </c>
    </row>
    <row r="119" spans="1:16" s="4" customFormat="1">
      <c r="A119"/>
      <c r="B119" s="204" t="s">
        <v>332</v>
      </c>
      <c r="C119" s="204" t="s">
        <v>336</v>
      </c>
      <c r="D119" s="205">
        <v>27</v>
      </c>
      <c r="E119" s="205">
        <v>3</v>
      </c>
      <c r="F119" s="205">
        <v>25</v>
      </c>
      <c r="G119" s="205">
        <v>75</v>
      </c>
      <c r="H119" s="258" t="s">
        <v>337</v>
      </c>
      <c r="I119" s="262" t="s">
        <v>54</v>
      </c>
      <c r="J119" s="205" t="s">
        <v>55</v>
      </c>
      <c r="K119" s="205" t="s">
        <v>55</v>
      </c>
      <c r="L119" s="205" t="s">
        <v>55</v>
      </c>
      <c r="M119" s="205" t="s">
        <v>55</v>
      </c>
      <c r="N119" s="263" t="s">
        <v>54</v>
      </c>
      <c r="O119" s="261">
        <v>0</v>
      </c>
      <c r="P119" s="211" t="s">
        <v>335</v>
      </c>
    </row>
    <row r="120" spans="1:16" s="4" customFormat="1">
      <c r="B120" s="204" t="s">
        <v>332</v>
      </c>
      <c r="C120" s="204" t="s">
        <v>338</v>
      </c>
      <c r="D120" s="205"/>
      <c r="E120" s="205">
        <v>3</v>
      </c>
      <c r="F120" s="205">
        <v>87</v>
      </c>
      <c r="G120" s="205">
        <v>261</v>
      </c>
      <c r="H120" s="258" t="s">
        <v>339</v>
      </c>
      <c r="I120" s="262" t="s">
        <v>55</v>
      </c>
      <c r="J120" s="205" t="s">
        <v>55</v>
      </c>
      <c r="K120" s="205" t="s">
        <v>55</v>
      </c>
      <c r="L120" s="205" t="s">
        <v>55</v>
      </c>
      <c r="M120" s="205" t="s">
        <v>55</v>
      </c>
      <c r="N120" s="263" t="s">
        <v>55</v>
      </c>
      <c r="O120" s="261">
        <v>0</v>
      </c>
      <c r="P120" s="211"/>
    </row>
    <row r="121" spans="1:16" s="4" customFormat="1">
      <c r="B121" s="204" t="s">
        <v>332</v>
      </c>
      <c r="C121" s="204" t="s">
        <v>340</v>
      </c>
      <c r="D121" s="205" t="s">
        <v>341</v>
      </c>
      <c r="E121" s="205">
        <v>1</v>
      </c>
      <c r="F121" s="205">
        <v>20</v>
      </c>
      <c r="G121" s="205">
        <v>20</v>
      </c>
      <c r="H121" s="258" t="s">
        <v>339</v>
      </c>
      <c r="I121" s="262" t="s">
        <v>55</v>
      </c>
      <c r="J121" s="205" t="s">
        <v>55</v>
      </c>
      <c r="K121" s="205" t="s">
        <v>55</v>
      </c>
      <c r="L121" s="205" t="s">
        <v>55</v>
      </c>
      <c r="M121" s="205" t="s">
        <v>55</v>
      </c>
      <c r="N121" s="263" t="s">
        <v>55</v>
      </c>
      <c r="O121" s="261">
        <v>0</v>
      </c>
      <c r="P121" s="211"/>
    </row>
    <row r="122" spans="1:16" s="4" customFormat="1">
      <c r="B122" s="209" t="s">
        <v>332</v>
      </c>
      <c r="C122" s="209" t="s">
        <v>342</v>
      </c>
      <c r="D122" s="210" t="s">
        <v>343</v>
      </c>
      <c r="E122" s="210">
        <v>3</v>
      </c>
      <c r="F122" s="210">
        <v>107</v>
      </c>
      <c r="G122" s="210">
        <v>321</v>
      </c>
      <c r="H122" s="259" t="s">
        <v>344</v>
      </c>
      <c r="I122" s="264" t="s">
        <v>54</v>
      </c>
      <c r="J122" s="210" t="s">
        <v>55</v>
      </c>
      <c r="K122" s="210" t="s">
        <v>55</v>
      </c>
      <c r="L122" s="210" t="s">
        <v>55</v>
      </c>
      <c r="M122" s="210" t="s">
        <v>55</v>
      </c>
      <c r="N122" s="265" t="s">
        <v>55</v>
      </c>
      <c r="O122" s="261">
        <v>0</v>
      </c>
      <c r="P122" s="255"/>
    </row>
    <row r="123" spans="1:16" s="4" customFormat="1">
      <c r="B123" s="209" t="s">
        <v>332</v>
      </c>
      <c r="C123" s="209" t="s">
        <v>345</v>
      </c>
      <c r="D123" s="210"/>
      <c r="E123" s="210">
        <v>3</v>
      </c>
      <c r="F123" s="210">
        <v>30</v>
      </c>
      <c r="G123" s="210">
        <v>90</v>
      </c>
      <c r="H123" s="259" t="s">
        <v>344</v>
      </c>
      <c r="I123" s="264" t="s">
        <v>55</v>
      </c>
      <c r="J123" s="210" t="s">
        <v>55</v>
      </c>
      <c r="K123" s="210" t="s">
        <v>55</v>
      </c>
      <c r="L123" s="210" t="s">
        <v>55</v>
      </c>
      <c r="M123" s="210" t="s">
        <v>55</v>
      </c>
      <c r="N123" s="265" t="s">
        <v>55</v>
      </c>
      <c r="O123" s="261">
        <v>0</v>
      </c>
      <c r="P123" s="255"/>
    </row>
    <row r="124" spans="1:16" s="4" customFormat="1">
      <c r="B124" s="204" t="s">
        <v>332</v>
      </c>
      <c r="C124" s="204" t="s">
        <v>346</v>
      </c>
      <c r="D124" s="205"/>
      <c r="E124" s="205">
        <v>3</v>
      </c>
      <c r="F124" s="205">
        <v>74</v>
      </c>
      <c r="G124" s="205">
        <v>222</v>
      </c>
      <c r="H124" s="258" t="s">
        <v>347</v>
      </c>
      <c r="I124" s="262" t="s">
        <v>55</v>
      </c>
      <c r="J124" s="205" t="s">
        <v>54</v>
      </c>
      <c r="K124" s="205" t="s">
        <v>54</v>
      </c>
      <c r="L124" s="205" t="s">
        <v>54</v>
      </c>
      <c r="M124" s="205" t="s">
        <v>55</v>
      </c>
      <c r="N124" s="263" t="s">
        <v>55</v>
      </c>
      <c r="O124" s="261">
        <v>0</v>
      </c>
      <c r="P124" s="211" t="s">
        <v>348</v>
      </c>
    </row>
    <row r="125" spans="1:16" s="4" customFormat="1">
      <c r="A125" s="214"/>
      <c r="B125" s="211" t="s">
        <v>332</v>
      </c>
      <c r="C125" s="211" t="s">
        <v>349</v>
      </c>
      <c r="D125" s="212"/>
      <c r="E125" s="212">
        <v>1</v>
      </c>
      <c r="F125" s="212">
        <v>18</v>
      </c>
      <c r="G125" s="212">
        <v>18</v>
      </c>
      <c r="H125" s="260" t="s">
        <v>347</v>
      </c>
      <c r="I125" s="266" t="s">
        <v>55</v>
      </c>
      <c r="J125" s="212" t="s">
        <v>54</v>
      </c>
      <c r="K125" s="212" t="s">
        <v>54</v>
      </c>
      <c r="L125" s="212" t="s">
        <v>54</v>
      </c>
      <c r="M125" s="212" t="s">
        <v>55</v>
      </c>
      <c r="N125" s="267" t="s">
        <v>55</v>
      </c>
      <c r="O125" s="261">
        <v>0</v>
      </c>
      <c r="P125" s="211" t="s">
        <v>350</v>
      </c>
    </row>
    <row r="126" spans="1:16" s="4" customFormat="1">
      <c r="B126" s="204" t="s">
        <v>332</v>
      </c>
      <c r="C126" s="204" t="s">
        <v>351</v>
      </c>
      <c r="D126" s="205"/>
      <c r="E126" s="205">
        <v>1</v>
      </c>
      <c r="F126" s="205">
        <v>12</v>
      </c>
      <c r="G126" s="205">
        <v>12</v>
      </c>
      <c r="H126" s="258" t="s">
        <v>347</v>
      </c>
      <c r="I126" s="262" t="s">
        <v>55</v>
      </c>
      <c r="J126" s="205" t="s">
        <v>54</v>
      </c>
      <c r="K126" s="205" t="s">
        <v>54</v>
      </c>
      <c r="L126" s="205" t="s">
        <v>54</v>
      </c>
      <c r="M126" s="205" t="s">
        <v>55</v>
      </c>
      <c r="N126" s="263" t="s">
        <v>55</v>
      </c>
      <c r="O126" s="261">
        <v>0</v>
      </c>
      <c r="P126" s="211"/>
    </row>
    <row r="127" spans="1:16" s="4" customFormat="1">
      <c r="A127" s="72"/>
      <c r="B127" s="204" t="s">
        <v>332</v>
      </c>
      <c r="C127" s="204" t="s">
        <v>352</v>
      </c>
      <c r="D127" s="205"/>
      <c r="E127" s="205">
        <v>1</v>
      </c>
      <c r="F127" s="205">
        <v>18</v>
      </c>
      <c r="G127" s="205">
        <v>18</v>
      </c>
      <c r="H127" s="258" t="s">
        <v>347</v>
      </c>
      <c r="I127" s="262" t="s">
        <v>55</v>
      </c>
      <c r="J127" s="205" t="s">
        <v>54</v>
      </c>
      <c r="K127" s="205" t="s">
        <v>54</v>
      </c>
      <c r="L127" s="205" t="s">
        <v>54</v>
      </c>
      <c r="M127" s="205" t="s">
        <v>55</v>
      </c>
      <c r="N127" s="263" t="s">
        <v>55</v>
      </c>
      <c r="O127" s="261">
        <v>0</v>
      </c>
      <c r="P127" s="211"/>
    </row>
    <row r="128" spans="1:16" s="4" customFormat="1">
      <c r="B128" s="204" t="s">
        <v>332</v>
      </c>
      <c r="C128" s="204" t="s">
        <v>353</v>
      </c>
      <c r="D128" s="205"/>
      <c r="E128" s="205">
        <v>1</v>
      </c>
      <c r="F128" s="205">
        <v>17</v>
      </c>
      <c r="G128" s="205">
        <v>17</v>
      </c>
      <c r="H128" s="258" t="s">
        <v>347</v>
      </c>
      <c r="I128" s="262" t="s">
        <v>55</v>
      </c>
      <c r="J128" s="205" t="s">
        <v>54</v>
      </c>
      <c r="K128" s="205" t="s">
        <v>54</v>
      </c>
      <c r="L128" s="205" t="s">
        <v>54</v>
      </c>
      <c r="M128" s="205" t="s">
        <v>55</v>
      </c>
      <c r="N128" s="263" t="s">
        <v>55</v>
      </c>
      <c r="O128" s="261">
        <v>0</v>
      </c>
      <c r="P128" s="211"/>
    </row>
    <row r="129" spans="1:16" s="4" customFormat="1">
      <c r="B129" s="204" t="s">
        <v>332</v>
      </c>
      <c r="C129" s="204" t="s">
        <v>354</v>
      </c>
      <c r="D129" s="205"/>
      <c r="E129" s="205">
        <v>3</v>
      </c>
      <c r="F129" s="205">
        <v>90</v>
      </c>
      <c r="G129" s="205">
        <v>270</v>
      </c>
      <c r="H129" s="258" t="s">
        <v>355</v>
      </c>
      <c r="I129" s="262" t="s">
        <v>55</v>
      </c>
      <c r="J129" s="205" t="s">
        <v>55</v>
      </c>
      <c r="K129" s="205" t="s">
        <v>55</v>
      </c>
      <c r="L129" s="205" t="s">
        <v>55</v>
      </c>
      <c r="M129" s="205" t="s">
        <v>55</v>
      </c>
      <c r="N129" s="263" t="s">
        <v>55</v>
      </c>
      <c r="O129" s="261">
        <v>0</v>
      </c>
      <c r="P129" s="211"/>
    </row>
    <row r="130" spans="1:16" s="4" customFormat="1">
      <c r="B130" s="204" t="s">
        <v>332</v>
      </c>
      <c r="C130" s="204" t="s">
        <v>356</v>
      </c>
      <c r="D130" s="205"/>
      <c r="E130" s="205">
        <v>3</v>
      </c>
      <c r="F130" s="205">
        <v>31</v>
      </c>
      <c r="G130" s="205">
        <v>93</v>
      </c>
      <c r="H130" s="258" t="s">
        <v>355</v>
      </c>
      <c r="I130" s="262" t="s">
        <v>55</v>
      </c>
      <c r="J130" s="205" t="s">
        <v>55</v>
      </c>
      <c r="K130" s="205" t="s">
        <v>55</v>
      </c>
      <c r="L130" s="205" t="s">
        <v>55</v>
      </c>
      <c r="M130" s="205" t="s">
        <v>55</v>
      </c>
      <c r="N130" s="263" t="s">
        <v>55</v>
      </c>
      <c r="O130" s="261">
        <v>0</v>
      </c>
      <c r="P130" s="211"/>
    </row>
    <row r="131" spans="1:16" s="4" customFormat="1">
      <c r="B131" s="209" t="s">
        <v>332</v>
      </c>
      <c r="C131" s="209" t="s">
        <v>357</v>
      </c>
      <c r="D131" s="210"/>
      <c r="E131" s="210">
        <v>3</v>
      </c>
      <c r="F131" s="210">
        <v>55</v>
      </c>
      <c r="G131" s="210">
        <v>165</v>
      </c>
      <c r="H131" s="259" t="s">
        <v>358</v>
      </c>
      <c r="I131" s="264" t="s">
        <v>55</v>
      </c>
      <c r="J131" s="210" t="s">
        <v>55</v>
      </c>
      <c r="K131" s="210" t="s">
        <v>55</v>
      </c>
      <c r="L131" s="210" t="s">
        <v>54</v>
      </c>
      <c r="M131" s="210" t="s">
        <v>55</v>
      </c>
      <c r="N131" s="265" t="s">
        <v>55</v>
      </c>
      <c r="O131" s="261">
        <v>0</v>
      </c>
      <c r="P131" s="255"/>
    </row>
    <row r="132" spans="1:16" s="4" customFormat="1">
      <c r="A132"/>
      <c r="B132" s="204" t="s">
        <v>332</v>
      </c>
      <c r="C132" s="204" t="s">
        <v>359</v>
      </c>
      <c r="D132" s="205"/>
      <c r="E132" s="205">
        <v>3</v>
      </c>
      <c r="F132" s="205">
        <v>122</v>
      </c>
      <c r="G132" s="205">
        <v>366</v>
      </c>
      <c r="H132" s="258" t="s">
        <v>360</v>
      </c>
      <c r="I132" s="262" t="s">
        <v>55</v>
      </c>
      <c r="J132" s="205" t="s">
        <v>55</v>
      </c>
      <c r="K132" s="205" t="s">
        <v>55</v>
      </c>
      <c r="L132" s="205" t="s">
        <v>54</v>
      </c>
      <c r="M132" s="205" t="s">
        <v>55</v>
      </c>
      <c r="N132" s="263" t="s">
        <v>55</v>
      </c>
      <c r="O132" s="261">
        <v>0</v>
      </c>
      <c r="P132" s="211" t="s">
        <v>361</v>
      </c>
    </row>
    <row r="133" spans="1:16" s="4" customFormat="1">
      <c r="B133" s="209" t="s">
        <v>332</v>
      </c>
      <c r="C133" s="209" t="s">
        <v>362</v>
      </c>
      <c r="D133" s="210"/>
      <c r="E133" s="210">
        <v>3</v>
      </c>
      <c r="F133" s="210">
        <v>52</v>
      </c>
      <c r="G133" s="210">
        <v>104</v>
      </c>
      <c r="H133" s="259" t="s">
        <v>363</v>
      </c>
      <c r="I133" s="264" t="s">
        <v>55</v>
      </c>
      <c r="J133" s="210" t="s">
        <v>55</v>
      </c>
      <c r="K133" s="210" t="s">
        <v>55</v>
      </c>
      <c r="L133" s="210" t="s">
        <v>54</v>
      </c>
      <c r="M133" s="210" t="s">
        <v>55</v>
      </c>
      <c r="N133" s="265" t="s">
        <v>55</v>
      </c>
      <c r="O133" s="261">
        <v>0</v>
      </c>
      <c r="P133" s="255"/>
    </row>
    <row r="134" spans="1:16" s="4" customFormat="1">
      <c r="B134" s="204" t="s">
        <v>332</v>
      </c>
      <c r="C134" s="204">
        <v>467</v>
      </c>
      <c r="D134" s="205"/>
      <c r="E134" s="205">
        <v>3</v>
      </c>
      <c r="F134" s="205">
        <v>25</v>
      </c>
      <c r="G134" s="205">
        <v>75</v>
      </c>
      <c r="H134" s="258" t="s">
        <v>355</v>
      </c>
      <c r="I134" s="262" t="s">
        <v>55</v>
      </c>
      <c r="J134" s="205" t="s">
        <v>55</v>
      </c>
      <c r="K134" s="205" t="s">
        <v>55</v>
      </c>
      <c r="L134" s="205" t="s">
        <v>54</v>
      </c>
      <c r="M134" s="205" t="s">
        <v>55</v>
      </c>
      <c r="N134" s="263" t="s">
        <v>55</v>
      </c>
      <c r="O134" s="261">
        <v>0</v>
      </c>
      <c r="P134" s="211"/>
    </row>
    <row r="135" spans="1:16" s="4" customFormat="1" ht="43.2">
      <c r="B135" s="34" t="s">
        <v>195</v>
      </c>
      <c r="C135" s="34" t="s">
        <v>196</v>
      </c>
      <c r="D135" s="35"/>
      <c r="E135" s="35">
        <v>4</v>
      </c>
      <c r="F135" s="35">
        <v>64</v>
      </c>
      <c r="G135" s="35">
        <v>256</v>
      </c>
      <c r="H135" s="51" t="s">
        <v>197</v>
      </c>
      <c r="I135" s="109" t="s">
        <v>198</v>
      </c>
      <c r="J135" s="44" t="s">
        <v>54</v>
      </c>
      <c r="K135" s="44" t="s">
        <v>55</v>
      </c>
      <c r="L135" s="44" t="s">
        <v>54</v>
      </c>
      <c r="M135" s="44" t="s">
        <v>55</v>
      </c>
      <c r="N135" s="229" t="s">
        <v>55</v>
      </c>
      <c r="O135" s="101">
        <f>(9000+6372.91)</f>
        <v>15372.91</v>
      </c>
      <c r="P135" s="31" t="s">
        <v>199</v>
      </c>
    </row>
    <row r="136" spans="1:16" s="4" customFormat="1" ht="115.2">
      <c r="B136" s="34" t="s">
        <v>195</v>
      </c>
      <c r="C136" s="34" t="s">
        <v>200</v>
      </c>
      <c r="D136" s="35"/>
      <c r="E136" s="35">
        <v>1</v>
      </c>
      <c r="F136" s="35">
        <v>87</v>
      </c>
      <c r="G136" s="35">
        <v>87</v>
      </c>
      <c r="H136" s="51" t="s">
        <v>201</v>
      </c>
      <c r="I136" s="109" t="s">
        <v>393</v>
      </c>
      <c r="J136" s="44" t="s">
        <v>54</v>
      </c>
      <c r="K136" s="44" t="s">
        <v>55</v>
      </c>
      <c r="L136" s="44" t="s">
        <v>55</v>
      </c>
      <c r="M136" s="44" t="s">
        <v>55</v>
      </c>
      <c r="N136" s="229" t="s">
        <v>54</v>
      </c>
      <c r="O136" s="101">
        <f>(9000+6372.91)</f>
        <v>15372.91</v>
      </c>
      <c r="P136" s="31" t="s">
        <v>203</v>
      </c>
    </row>
    <row r="137" spans="1:16" s="4" customFormat="1" ht="72">
      <c r="B137" s="34" t="s">
        <v>204</v>
      </c>
      <c r="C137" s="34" t="s">
        <v>205</v>
      </c>
      <c r="D137" s="35" t="s">
        <v>206</v>
      </c>
      <c r="E137" s="35">
        <v>2</v>
      </c>
      <c r="F137" s="35">
        <v>90</v>
      </c>
      <c r="G137" s="35">
        <v>180</v>
      </c>
      <c r="H137" s="51" t="s">
        <v>207</v>
      </c>
      <c r="I137" s="109" t="s">
        <v>54</v>
      </c>
      <c r="J137" s="44" t="s">
        <v>54</v>
      </c>
      <c r="K137" s="44" t="s">
        <v>54</v>
      </c>
      <c r="L137" s="44" t="s">
        <v>54</v>
      </c>
      <c r="M137" s="44" t="s">
        <v>55</v>
      </c>
      <c r="N137" s="229" t="s">
        <v>55</v>
      </c>
      <c r="O137" s="101">
        <f>2*2300*4.5 + 2*9*110 + 2*6373</f>
        <v>35426</v>
      </c>
      <c r="P137" s="31" t="s">
        <v>208</v>
      </c>
    </row>
    <row r="138" spans="1:16" s="4" customFormat="1">
      <c r="B138" s="34" t="s">
        <v>209</v>
      </c>
      <c r="C138" s="34" t="s">
        <v>210</v>
      </c>
      <c r="D138" s="35">
        <v>90</v>
      </c>
      <c r="E138" s="35">
        <v>3</v>
      </c>
      <c r="F138" s="35">
        <v>60</v>
      </c>
      <c r="G138" s="35">
        <v>180</v>
      </c>
      <c r="H138" s="51" t="s">
        <v>211</v>
      </c>
      <c r="I138" s="109" t="s">
        <v>54</v>
      </c>
      <c r="J138" s="44" t="s">
        <v>212</v>
      </c>
      <c r="K138" s="44" t="s">
        <v>213</v>
      </c>
      <c r="L138" s="226" t="s">
        <v>55</v>
      </c>
      <c r="M138" s="226" t="s">
        <v>55</v>
      </c>
      <c r="N138" s="229" t="s">
        <v>54</v>
      </c>
      <c r="O138" s="101">
        <v>10000</v>
      </c>
      <c r="P138" s="31" t="s">
        <v>214</v>
      </c>
    </row>
    <row r="139" spans="1:16" s="4" customFormat="1">
      <c r="B139" s="34" t="s">
        <v>209</v>
      </c>
      <c r="C139" s="34" t="s">
        <v>210</v>
      </c>
      <c r="D139" s="35">
        <v>90</v>
      </c>
      <c r="E139" s="35">
        <v>3</v>
      </c>
      <c r="F139" s="35">
        <v>60</v>
      </c>
      <c r="G139" s="35">
        <v>180</v>
      </c>
      <c r="H139" s="51" t="s">
        <v>211</v>
      </c>
      <c r="I139" s="109" t="s">
        <v>54</v>
      </c>
      <c r="J139" s="44" t="s">
        <v>212</v>
      </c>
      <c r="K139" s="44" t="s">
        <v>213</v>
      </c>
      <c r="L139" s="44" t="s">
        <v>55</v>
      </c>
      <c r="M139" s="44" t="s">
        <v>55</v>
      </c>
      <c r="N139" s="229" t="s">
        <v>54</v>
      </c>
      <c r="O139" s="101">
        <v>5000</v>
      </c>
      <c r="P139" s="31" t="s">
        <v>215</v>
      </c>
    </row>
    <row r="140" spans="1:16" s="4" customFormat="1" ht="57.6">
      <c r="B140" s="34" t="s">
        <v>216</v>
      </c>
      <c r="C140" s="34" t="s">
        <v>217</v>
      </c>
      <c r="D140" s="35">
        <v>100</v>
      </c>
      <c r="E140" s="35">
        <v>1</v>
      </c>
      <c r="F140" s="35">
        <v>87</v>
      </c>
      <c r="G140" s="35">
        <v>87</v>
      </c>
      <c r="H140" s="51" t="s">
        <v>218</v>
      </c>
      <c r="I140" s="109" t="s">
        <v>219</v>
      </c>
      <c r="J140" s="44" t="s">
        <v>220</v>
      </c>
      <c r="K140" s="44" t="s">
        <v>55</v>
      </c>
      <c r="L140" s="44" t="s">
        <v>55</v>
      </c>
      <c r="M140" s="44" t="s">
        <v>55</v>
      </c>
      <c r="N140" s="229" t="s">
        <v>54</v>
      </c>
      <c r="O140" s="101">
        <v>3985.7999999999997</v>
      </c>
      <c r="P140" s="31" t="s">
        <v>221</v>
      </c>
    </row>
    <row r="141" spans="1:16" s="4" customFormat="1" ht="28.8">
      <c r="B141" s="34" t="s">
        <v>216</v>
      </c>
      <c r="C141" s="34" t="s">
        <v>222</v>
      </c>
      <c r="D141" s="35">
        <v>140</v>
      </c>
      <c r="E141" s="35">
        <v>1</v>
      </c>
      <c r="F141" s="35">
        <v>137</v>
      </c>
      <c r="G141" s="35">
        <v>137</v>
      </c>
      <c r="H141" s="51" t="s">
        <v>223</v>
      </c>
      <c r="I141" s="109" t="s">
        <v>54</v>
      </c>
      <c r="J141" s="44" t="s">
        <v>220</v>
      </c>
      <c r="K141" s="44" t="s">
        <v>55</v>
      </c>
      <c r="L141" s="44" t="s">
        <v>55</v>
      </c>
      <c r="M141" s="44" t="s">
        <v>55</v>
      </c>
      <c r="N141" s="229" t="s">
        <v>54</v>
      </c>
      <c r="O141" s="101">
        <v>3985.7999999999997</v>
      </c>
      <c r="P141" s="31" t="s">
        <v>221</v>
      </c>
    </row>
    <row r="142" spans="1:16" s="4" customFormat="1">
      <c r="B142" s="34" t="s">
        <v>216</v>
      </c>
      <c r="C142" s="34" t="s">
        <v>224</v>
      </c>
      <c r="D142" s="35">
        <v>103</v>
      </c>
      <c r="E142" s="35">
        <v>3</v>
      </c>
      <c r="F142" s="35">
        <v>101</v>
      </c>
      <c r="G142" s="35">
        <v>303</v>
      </c>
      <c r="H142" s="51" t="s">
        <v>225</v>
      </c>
      <c r="I142" s="109" t="s">
        <v>54</v>
      </c>
      <c r="J142" s="44" t="s">
        <v>55</v>
      </c>
      <c r="K142" s="44" t="s">
        <v>55</v>
      </c>
      <c r="L142" s="44" t="s">
        <v>55</v>
      </c>
      <c r="M142" s="44" t="s">
        <v>54</v>
      </c>
      <c r="N142" s="229" t="s">
        <v>55</v>
      </c>
      <c r="O142" s="101">
        <v>2080</v>
      </c>
      <c r="P142" s="31" t="s">
        <v>226</v>
      </c>
    </row>
    <row r="143" spans="1:16" s="4" customFormat="1" ht="43.2">
      <c r="B143" s="34" t="s">
        <v>216</v>
      </c>
      <c r="C143" s="34" t="s">
        <v>227</v>
      </c>
      <c r="D143" s="35">
        <v>70</v>
      </c>
      <c r="E143" s="35">
        <v>3</v>
      </c>
      <c r="F143" s="35">
        <v>48</v>
      </c>
      <c r="G143" s="35">
        <v>144</v>
      </c>
      <c r="H143" s="51" t="s">
        <v>228</v>
      </c>
      <c r="I143" s="109" t="s">
        <v>54</v>
      </c>
      <c r="J143" s="44" t="s">
        <v>229</v>
      </c>
      <c r="K143" s="44" t="s">
        <v>55</v>
      </c>
      <c r="L143" s="44" t="s">
        <v>54</v>
      </c>
      <c r="M143" s="44" t="s">
        <v>55</v>
      </c>
      <c r="N143" s="229" t="s">
        <v>55</v>
      </c>
      <c r="O143" s="101">
        <v>3985.7999999999997</v>
      </c>
      <c r="P143" s="31" t="s">
        <v>221</v>
      </c>
    </row>
    <row r="144" spans="1:16" s="4" customFormat="1">
      <c r="B144" s="34" t="s">
        <v>216</v>
      </c>
      <c r="C144" s="34" t="s">
        <v>230</v>
      </c>
      <c r="D144" s="35">
        <v>51</v>
      </c>
      <c r="E144" s="35">
        <v>3</v>
      </c>
      <c r="F144" s="35">
        <v>48</v>
      </c>
      <c r="G144" s="35">
        <v>144</v>
      </c>
      <c r="H144" s="51" t="s">
        <v>231</v>
      </c>
      <c r="I144" s="109" t="s">
        <v>54</v>
      </c>
      <c r="J144" s="44"/>
      <c r="K144" s="44" t="s">
        <v>55</v>
      </c>
      <c r="L144" s="44" t="s">
        <v>54</v>
      </c>
      <c r="M144" s="44" t="s">
        <v>55</v>
      </c>
      <c r="N144" s="229" t="s">
        <v>55</v>
      </c>
      <c r="O144" s="101">
        <v>7971.5999999999995</v>
      </c>
      <c r="P144" s="31" t="s">
        <v>221</v>
      </c>
    </row>
    <row r="145" spans="1:81" s="4" customFormat="1" ht="28.8">
      <c r="B145" s="34" t="s">
        <v>232</v>
      </c>
      <c r="C145" s="34" t="s">
        <v>233</v>
      </c>
      <c r="D145" s="35">
        <v>20</v>
      </c>
      <c r="E145" s="35">
        <v>3</v>
      </c>
      <c r="F145" s="35">
        <v>16</v>
      </c>
      <c r="G145" s="35">
        <v>48</v>
      </c>
      <c r="H145" s="223" t="s">
        <v>234</v>
      </c>
      <c r="I145" s="225" t="s">
        <v>235</v>
      </c>
      <c r="J145" s="226" t="s">
        <v>236</v>
      </c>
      <c r="K145" s="44" t="s">
        <v>55</v>
      </c>
      <c r="L145" s="226" t="s">
        <v>55</v>
      </c>
      <c r="M145" s="226" t="s">
        <v>55</v>
      </c>
      <c r="N145" s="230" t="s">
        <v>55</v>
      </c>
      <c r="O145" s="102">
        <v>738</v>
      </c>
      <c r="P145" s="30" t="s">
        <v>237</v>
      </c>
    </row>
    <row r="146" spans="1:81" s="4" customFormat="1" ht="28.8">
      <c r="B146" s="34" t="s">
        <v>232</v>
      </c>
      <c r="C146" s="34" t="s">
        <v>238</v>
      </c>
      <c r="D146" s="35">
        <v>25</v>
      </c>
      <c r="E146" s="35">
        <v>3</v>
      </c>
      <c r="F146" s="35">
        <v>22</v>
      </c>
      <c r="G146" s="35">
        <v>66</v>
      </c>
      <c r="H146" s="223" t="s">
        <v>239</v>
      </c>
      <c r="I146" s="225" t="s">
        <v>235</v>
      </c>
      <c r="J146" s="226" t="s">
        <v>236</v>
      </c>
      <c r="K146" s="44" t="s">
        <v>55</v>
      </c>
      <c r="L146" s="226" t="s">
        <v>54</v>
      </c>
      <c r="M146" s="226" t="s">
        <v>55</v>
      </c>
      <c r="N146" s="230" t="s">
        <v>55</v>
      </c>
      <c r="O146" s="102">
        <v>667</v>
      </c>
      <c r="P146" s="30" t="s">
        <v>240</v>
      </c>
    </row>
    <row r="147" spans="1:81" s="4" customFormat="1" ht="72">
      <c r="B147" s="34" t="s">
        <v>241</v>
      </c>
      <c r="C147" s="34" t="s">
        <v>242</v>
      </c>
      <c r="D147" s="35">
        <v>300</v>
      </c>
      <c r="E147" s="35">
        <v>3</v>
      </c>
      <c r="F147" s="35">
        <v>286</v>
      </c>
      <c r="G147" s="35">
        <v>858</v>
      </c>
      <c r="H147" s="51" t="s">
        <v>243</v>
      </c>
      <c r="I147" s="109" t="s">
        <v>244</v>
      </c>
      <c r="J147" s="226" t="s">
        <v>236</v>
      </c>
      <c r="K147" s="44" t="s">
        <v>55</v>
      </c>
      <c r="L147" s="44" t="s">
        <v>55</v>
      </c>
      <c r="M147" s="44" t="s">
        <v>54</v>
      </c>
      <c r="N147" s="229" t="s">
        <v>55</v>
      </c>
      <c r="O147" s="101">
        <v>3000</v>
      </c>
      <c r="P147" s="31" t="s">
        <v>245</v>
      </c>
    </row>
    <row r="148" spans="1:81" s="4" customFormat="1">
      <c r="B148" s="363" t="s">
        <v>241</v>
      </c>
      <c r="C148" s="363" t="s">
        <v>497</v>
      </c>
      <c r="D148" s="9"/>
      <c r="E148" s="9"/>
      <c r="F148" s="9"/>
      <c r="G148" s="9"/>
      <c r="H148" s="364"/>
      <c r="I148" s="245"/>
      <c r="J148" s="246"/>
      <c r="K148" s="201"/>
      <c r="L148" s="201"/>
      <c r="M148" s="201" t="s">
        <v>54</v>
      </c>
      <c r="N148" s="247"/>
      <c r="O148" s="365">
        <v>1500</v>
      </c>
      <c r="P148" s="14" t="s">
        <v>498</v>
      </c>
    </row>
    <row r="149" spans="1:81" s="122" customFormat="1" ht="57.6">
      <c r="B149" s="100" t="s">
        <v>241</v>
      </c>
      <c r="C149" s="100" t="s">
        <v>536</v>
      </c>
      <c r="D149" s="36">
        <v>160</v>
      </c>
      <c r="E149" s="36">
        <v>1</v>
      </c>
      <c r="F149" s="36">
        <v>97</v>
      </c>
      <c r="G149" s="36">
        <f>D149*E149</f>
        <v>160</v>
      </c>
      <c r="H149" s="336" t="s">
        <v>537</v>
      </c>
      <c r="I149" s="374" t="s">
        <v>538</v>
      </c>
      <c r="J149" s="366" t="s">
        <v>539</v>
      </c>
      <c r="K149" s="367" t="s">
        <v>33</v>
      </c>
      <c r="L149" s="367" t="s">
        <v>33</v>
      </c>
      <c r="M149" s="367" t="s">
        <v>33</v>
      </c>
      <c r="N149" s="375" t="s">
        <v>32</v>
      </c>
      <c r="O149" s="373">
        <v>7971.5999999999995</v>
      </c>
      <c r="P149" s="329" t="s">
        <v>540</v>
      </c>
    </row>
    <row r="150" spans="1:81" s="4" customFormat="1" ht="72">
      <c r="B150" s="34" t="s">
        <v>246</v>
      </c>
      <c r="C150" s="34" t="s">
        <v>247</v>
      </c>
      <c r="D150" s="35">
        <v>461</v>
      </c>
      <c r="E150" s="35">
        <v>1</v>
      </c>
      <c r="F150" s="35">
        <v>299</v>
      </c>
      <c r="G150" s="35">
        <v>461</v>
      </c>
      <c r="H150" s="51" t="s">
        <v>248</v>
      </c>
      <c r="I150" s="245" t="s">
        <v>249</v>
      </c>
      <c r="J150" s="246" t="s">
        <v>236</v>
      </c>
      <c r="K150" s="201" t="s">
        <v>55</v>
      </c>
      <c r="L150" s="201" t="s">
        <v>55</v>
      </c>
      <c r="M150" s="201" t="s">
        <v>54</v>
      </c>
      <c r="N150" s="247" t="s">
        <v>54</v>
      </c>
      <c r="O150" s="101">
        <v>7971.5999999999995</v>
      </c>
      <c r="P150" s="31" t="s">
        <v>250</v>
      </c>
    </row>
    <row r="151" spans="1:81" s="4" customFormat="1" ht="72">
      <c r="B151" s="34" t="s">
        <v>246</v>
      </c>
      <c r="C151" s="34" t="s">
        <v>251</v>
      </c>
      <c r="D151" s="35">
        <v>100</v>
      </c>
      <c r="E151" s="35">
        <v>100</v>
      </c>
      <c r="F151" s="35">
        <v>189</v>
      </c>
      <c r="G151" s="35">
        <v>567</v>
      </c>
      <c r="H151" s="51" t="s">
        <v>252</v>
      </c>
      <c r="I151" s="109" t="s">
        <v>249</v>
      </c>
      <c r="J151" s="226" t="s">
        <v>236</v>
      </c>
      <c r="K151" s="44" t="s">
        <v>55</v>
      </c>
      <c r="L151" s="44" t="s">
        <v>55</v>
      </c>
      <c r="M151" s="44" t="s">
        <v>54</v>
      </c>
      <c r="N151" s="229" t="s">
        <v>54</v>
      </c>
      <c r="O151" s="101">
        <v>3985.7999999999997</v>
      </c>
      <c r="P151" s="31" t="s">
        <v>221</v>
      </c>
    </row>
    <row r="152" spans="1:81" s="4" customFormat="1" ht="28.8">
      <c r="B152" s="34" t="s">
        <v>543</v>
      </c>
      <c r="C152" s="34">
        <v>210</v>
      </c>
      <c r="D152" s="35"/>
      <c r="E152" s="35"/>
      <c r="F152" s="35"/>
      <c r="G152" s="35"/>
      <c r="H152" s="354"/>
      <c r="I152" s="368"/>
      <c r="J152" s="249"/>
      <c r="K152" s="369"/>
      <c r="L152" s="369"/>
      <c r="M152" s="369"/>
      <c r="N152" s="370"/>
      <c r="O152" s="101">
        <v>6500</v>
      </c>
      <c r="P152" s="31" t="s">
        <v>544</v>
      </c>
    </row>
    <row r="153" spans="1:81" s="100" customFormat="1">
      <c r="A153" s="134"/>
      <c r="B153" s="47" t="s">
        <v>380</v>
      </c>
      <c r="C153" s="47" t="s">
        <v>386</v>
      </c>
      <c r="D153" s="36">
        <v>33</v>
      </c>
      <c r="E153" s="36">
        <v>3</v>
      </c>
      <c r="F153" s="36">
        <v>28</v>
      </c>
      <c r="G153" s="36">
        <v>99</v>
      </c>
      <c r="H153" s="223" t="s">
        <v>385</v>
      </c>
      <c r="I153" s="248" t="s">
        <v>54</v>
      </c>
      <c r="J153" s="249" t="s">
        <v>54</v>
      </c>
      <c r="K153" s="250" t="s">
        <v>55</v>
      </c>
      <c r="L153" s="250" t="s">
        <v>54</v>
      </c>
      <c r="M153" s="250" t="s">
        <v>55</v>
      </c>
      <c r="N153" s="251" t="s">
        <v>55</v>
      </c>
      <c r="O153" s="239">
        <v>5730</v>
      </c>
      <c r="P153" s="30" t="s">
        <v>377</v>
      </c>
      <c r="Q153" s="134"/>
      <c r="R153" s="134"/>
      <c r="S153" s="134"/>
      <c r="T153" s="134"/>
      <c r="U153" s="134"/>
      <c r="V153" s="134"/>
      <c r="W153" s="134"/>
      <c r="X153" s="134"/>
      <c r="Y153" s="134"/>
      <c r="Z153" s="134"/>
      <c r="AA153" s="134"/>
      <c r="AB153" s="134"/>
      <c r="AC153" s="134"/>
      <c r="AD153" s="134"/>
      <c r="AE153" s="134"/>
      <c r="AF153" s="134"/>
      <c r="AG153" s="134"/>
      <c r="AH153" s="134"/>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c r="BI153" s="134"/>
      <c r="BJ153" s="134"/>
      <c r="BK153" s="134"/>
      <c r="BL153" s="134"/>
      <c r="BM153" s="134"/>
      <c r="BN153" s="134"/>
      <c r="BO153" s="134"/>
      <c r="BP153" s="134"/>
      <c r="BQ153" s="134"/>
      <c r="BR153" s="134"/>
      <c r="BS153" s="134"/>
      <c r="BT153" s="134"/>
      <c r="BU153" s="134"/>
      <c r="BV153" s="134"/>
      <c r="BW153" s="134"/>
      <c r="BX153" s="134"/>
      <c r="BY153" s="134"/>
      <c r="BZ153" s="134"/>
      <c r="CA153" s="134"/>
      <c r="CB153" s="134"/>
      <c r="CC153" s="219"/>
    </row>
    <row r="154" spans="1:81" s="100" customFormat="1">
      <c r="A154" s="134"/>
      <c r="B154" s="47" t="s">
        <v>380</v>
      </c>
      <c r="C154" s="47" t="s">
        <v>384</v>
      </c>
      <c r="D154" s="36">
        <v>30</v>
      </c>
      <c r="E154" s="36">
        <v>3</v>
      </c>
      <c r="F154" s="36">
        <v>30</v>
      </c>
      <c r="G154" s="36">
        <v>90</v>
      </c>
      <c r="H154" s="223" t="s">
        <v>383</v>
      </c>
      <c r="I154" s="225" t="s">
        <v>54</v>
      </c>
      <c r="J154" s="226" t="s">
        <v>54</v>
      </c>
      <c r="K154" s="238" t="s">
        <v>55</v>
      </c>
      <c r="L154" s="238" t="s">
        <v>54</v>
      </c>
      <c r="M154" s="238" t="s">
        <v>55</v>
      </c>
      <c r="N154" s="242" t="s">
        <v>55</v>
      </c>
      <c r="O154" s="239">
        <v>5730</v>
      </c>
      <c r="P154" s="30" t="s">
        <v>377</v>
      </c>
      <c r="Q154" s="134"/>
      <c r="R154" s="134"/>
      <c r="S154" s="134"/>
      <c r="T154" s="134"/>
      <c r="U154" s="134"/>
      <c r="V154" s="134"/>
      <c r="W154" s="134"/>
      <c r="X154" s="134"/>
      <c r="Y154" s="134"/>
      <c r="Z154" s="134"/>
      <c r="AA154" s="134"/>
      <c r="AB154" s="134"/>
      <c r="AC154" s="134"/>
      <c r="AD154" s="134"/>
      <c r="AE154" s="134"/>
      <c r="AF154" s="134"/>
      <c r="AG154" s="134"/>
      <c r="AH154" s="134"/>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c r="BI154" s="134"/>
      <c r="BJ154" s="134"/>
      <c r="BK154" s="134"/>
      <c r="BL154" s="134"/>
      <c r="BM154" s="134"/>
      <c r="BN154" s="134"/>
      <c r="BO154" s="134"/>
      <c r="BP154" s="134"/>
      <c r="BQ154" s="134"/>
      <c r="BR154" s="134"/>
      <c r="BS154" s="134"/>
      <c r="BT154" s="134"/>
      <c r="BU154" s="134"/>
      <c r="BV154" s="134"/>
      <c r="BW154" s="134"/>
      <c r="BX154" s="134"/>
      <c r="BY154" s="134"/>
      <c r="BZ154" s="134"/>
      <c r="CA154" s="134"/>
      <c r="CB154" s="134"/>
      <c r="CC154" s="219"/>
    </row>
    <row r="155" spans="1:81" s="100" customFormat="1">
      <c r="A155" s="134"/>
      <c r="B155" s="34" t="s">
        <v>380</v>
      </c>
      <c r="C155" s="34" t="s">
        <v>382</v>
      </c>
      <c r="D155" s="35">
        <v>66</v>
      </c>
      <c r="E155" s="35">
        <v>3</v>
      </c>
      <c r="F155" s="35">
        <v>10</v>
      </c>
      <c r="G155" s="35">
        <v>198</v>
      </c>
      <c r="H155" s="51" t="s">
        <v>381</v>
      </c>
      <c r="I155" s="109" t="s">
        <v>54</v>
      </c>
      <c r="J155" s="44" t="s">
        <v>54</v>
      </c>
      <c r="K155" s="44" t="s">
        <v>54</v>
      </c>
      <c r="L155" s="226" t="s">
        <v>55</v>
      </c>
      <c r="M155" s="226" t="s">
        <v>55</v>
      </c>
      <c r="N155" s="229" t="s">
        <v>54</v>
      </c>
      <c r="O155" s="239">
        <v>5730</v>
      </c>
      <c r="P155" s="31" t="s">
        <v>377</v>
      </c>
      <c r="Q155" s="134"/>
      <c r="R155" s="134"/>
      <c r="S155" s="134"/>
      <c r="T155" s="134"/>
      <c r="U155" s="134"/>
      <c r="V155" s="134"/>
      <c r="W155" s="134"/>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c r="BI155" s="134"/>
      <c r="BJ155" s="134"/>
      <c r="BK155" s="134"/>
      <c r="BL155" s="134"/>
      <c r="BM155" s="134"/>
      <c r="BN155" s="134"/>
      <c r="BO155" s="134"/>
      <c r="BP155" s="134"/>
      <c r="BQ155" s="134"/>
      <c r="BR155" s="134"/>
      <c r="BS155" s="134"/>
      <c r="BT155" s="134"/>
      <c r="BU155" s="134"/>
      <c r="BV155" s="134"/>
      <c r="BW155" s="134"/>
      <c r="BX155" s="134"/>
      <c r="BY155" s="134"/>
      <c r="BZ155" s="134"/>
      <c r="CA155" s="134"/>
      <c r="CB155" s="134"/>
      <c r="CC155" s="219"/>
    </row>
    <row r="156" spans="1:81" s="100" customFormat="1">
      <c r="A156" s="134"/>
      <c r="B156" s="34" t="s">
        <v>380</v>
      </c>
      <c r="C156" s="34" t="s">
        <v>379</v>
      </c>
      <c r="D156" s="35">
        <v>54</v>
      </c>
      <c r="E156" s="35">
        <v>3</v>
      </c>
      <c r="F156" s="35">
        <v>4</v>
      </c>
      <c r="G156" s="35">
        <v>162</v>
      </c>
      <c r="H156" s="51" t="s">
        <v>378</v>
      </c>
      <c r="I156" s="109" t="s">
        <v>54</v>
      </c>
      <c r="J156" s="44" t="s">
        <v>54</v>
      </c>
      <c r="K156" s="44" t="s">
        <v>54</v>
      </c>
      <c r="L156" s="44" t="s">
        <v>55</v>
      </c>
      <c r="M156" s="44" t="s">
        <v>55</v>
      </c>
      <c r="N156" s="229" t="s">
        <v>54</v>
      </c>
      <c r="O156" s="239">
        <v>5730</v>
      </c>
      <c r="P156" s="31" t="s">
        <v>377</v>
      </c>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c r="BI156" s="134"/>
      <c r="BJ156" s="134"/>
      <c r="BK156" s="134"/>
      <c r="BL156" s="134"/>
      <c r="BM156" s="134"/>
      <c r="BN156" s="134"/>
      <c r="BO156" s="134"/>
      <c r="BP156" s="134"/>
      <c r="BQ156" s="134"/>
      <c r="BR156" s="134"/>
      <c r="BS156" s="134"/>
      <c r="BT156" s="134"/>
      <c r="BU156" s="134"/>
      <c r="BV156" s="134"/>
      <c r="BW156" s="134"/>
      <c r="BX156" s="134"/>
      <c r="BY156" s="134"/>
      <c r="BZ156" s="134"/>
      <c r="CA156" s="134"/>
      <c r="CB156" s="134"/>
      <c r="CC156" s="219"/>
    </row>
    <row r="157" spans="1:81" s="134" customFormat="1">
      <c r="B157" s="47" t="s">
        <v>369</v>
      </c>
      <c r="C157" s="34" t="s">
        <v>376</v>
      </c>
      <c r="D157" s="35">
        <v>60</v>
      </c>
      <c r="E157" s="35">
        <v>3</v>
      </c>
      <c r="F157" s="35">
        <v>17</v>
      </c>
      <c r="G157" s="35">
        <v>180</v>
      </c>
      <c r="H157" s="51" t="s">
        <v>375</v>
      </c>
      <c r="I157" s="109" t="s">
        <v>55</v>
      </c>
      <c r="J157" s="44" t="s">
        <v>55</v>
      </c>
      <c r="K157" s="44" t="s">
        <v>55</v>
      </c>
      <c r="L157" s="44" t="s">
        <v>55</v>
      </c>
      <c r="M157" s="44" t="s">
        <v>54</v>
      </c>
      <c r="N157" s="229" t="s">
        <v>54</v>
      </c>
      <c r="O157" s="239">
        <v>5350</v>
      </c>
      <c r="P157" s="31"/>
    </row>
    <row r="158" spans="1:81" s="134" customFormat="1">
      <c r="B158" s="47" t="s">
        <v>369</v>
      </c>
      <c r="C158" s="34" t="s">
        <v>374</v>
      </c>
      <c r="D158" s="35">
        <v>50</v>
      </c>
      <c r="E158" s="35">
        <v>3</v>
      </c>
      <c r="F158" s="35">
        <v>15</v>
      </c>
      <c r="G158" s="35">
        <v>150</v>
      </c>
      <c r="H158" s="51" t="s">
        <v>373</v>
      </c>
      <c r="I158" s="109" t="s">
        <v>55</v>
      </c>
      <c r="J158" s="44" t="s">
        <v>55</v>
      </c>
      <c r="K158" s="44" t="s">
        <v>55</v>
      </c>
      <c r="L158" s="44" t="s">
        <v>55</v>
      </c>
      <c r="M158" s="44" t="s">
        <v>55</v>
      </c>
      <c r="N158" s="229" t="s">
        <v>55</v>
      </c>
      <c r="O158" s="239">
        <v>5350</v>
      </c>
      <c r="P158" s="31"/>
    </row>
    <row r="159" spans="1:81" s="134" customFormat="1">
      <c r="B159" s="47" t="s">
        <v>369</v>
      </c>
      <c r="C159" s="34" t="s">
        <v>372</v>
      </c>
      <c r="D159" s="35">
        <v>50</v>
      </c>
      <c r="E159" s="35">
        <v>3</v>
      </c>
      <c r="F159" s="35">
        <v>0</v>
      </c>
      <c r="G159" s="35">
        <v>150</v>
      </c>
      <c r="H159" s="51" t="s">
        <v>274</v>
      </c>
      <c r="I159" s="109" t="s">
        <v>55</v>
      </c>
      <c r="J159" s="44" t="s">
        <v>55</v>
      </c>
      <c r="K159" s="44" t="s">
        <v>55</v>
      </c>
      <c r="L159" s="44" t="s">
        <v>55</v>
      </c>
      <c r="M159" s="44" t="s">
        <v>55</v>
      </c>
      <c r="N159" s="229" t="s">
        <v>55</v>
      </c>
      <c r="O159" s="239">
        <v>5350</v>
      </c>
      <c r="P159" s="31"/>
    </row>
    <row r="160" spans="1:81" s="134" customFormat="1">
      <c r="B160" s="47" t="s">
        <v>371</v>
      </c>
      <c r="C160" s="34" t="s">
        <v>370</v>
      </c>
      <c r="D160" s="35">
        <v>30</v>
      </c>
      <c r="E160" s="35">
        <v>3</v>
      </c>
      <c r="F160" s="35">
        <v>0</v>
      </c>
      <c r="G160" s="35">
        <v>90</v>
      </c>
      <c r="H160" s="51" t="s">
        <v>274</v>
      </c>
      <c r="I160" s="109" t="s">
        <v>367</v>
      </c>
      <c r="J160" s="44" t="s">
        <v>55</v>
      </c>
      <c r="K160" s="44" t="s">
        <v>54</v>
      </c>
      <c r="L160" s="44" t="s">
        <v>55</v>
      </c>
      <c r="M160" s="44" t="s">
        <v>54</v>
      </c>
      <c r="N160" s="229" t="s">
        <v>54</v>
      </c>
      <c r="O160" s="240">
        <v>7700</v>
      </c>
      <c r="P160" s="31" t="s">
        <v>366</v>
      </c>
    </row>
    <row r="161" spans="1:80" s="4" customFormat="1" ht="15" thickBot="1">
      <c r="A161" s="80"/>
      <c r="B161" s="47" t="s">
        <v>369</v>
      </c>
      <c r="C161" s="47" t="s">
        <v>368</v>
      </c>
      <c r="D161" s="36">
        <v>30</v>
      </c>
      <c r="E161" s="36">
        <v>3</v>
      </c>
      <c r="F161" s="35">
        <v>0</v>
      </c>
      <c r="G161" s="35">
        <v>90</v>
      </c>
      <c r="H161" s="223" t="s">
        <v>274</v>
      </c>
      <c r="I161" s="243" t="s">
        <v>367</v>
      </c>
      <c r="J161" s="227" t="s">
        <v>55</v>
      </c>
      <c r="K161" s="227" t="s">
        <v>54</v>
      </c>
      <c r="L161" s="227" t="s">
        <v>55</v>
      </c>
      <c r="M161" s="227" t="s">
        <v>54</v>
      </c>
      <c r="N161" s="244" t="s">
        <v>54</v>
      </c>
      <c r="O161" s="241">
        <v>7700</v>
      </c>
      <c r="P161" s="31" t="s">
        <v>366</v>
      </c>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c r="BN161" s="80"/>
      <c r="BO161" s="80"/>
      <c r="BP161" s="80"/>
      <c r="BQ161" s="80"/>
      <c r="BR161" s="80"/>
      <c r="BS161" s="80"/>
      <c r="BT161" s="80"/>
      <c r="BU161" s="80"/>
      <c r="BV161" s="80"/>
      <c r="BW161" s="80"/>
      <c r="BX161" s="80"/>
      <c r="BY161" s="80"/>
      <c r="BZ161" s="80"/>
      <c r="CA161" s="80"/>
      <c r="CB161" s="80"/>
    </row>
    <row r="162" spans="1:80" s="40" customFormat="1" ht="16.2" thickBot="1">
      <c r="B162" s="324"/>
      <c r="C162" s="50"/>
      <c r="D162" s="355"/>
      <c r="E162" s="355"/>
      <c r="F162" s="355">
        <f>SUM(F119:F161)</f>
        <v>2578</v>
      </c>
      <c r="G162" s="355">
        <f>SUM(G12:G161)</f>
        <v>21012</v>
      </c>
      <c r="H162" s="221"/>
      <c r="I162" s="45"/>
      <c r="J162" s="45"/>
      <c r="K162" s="106"/>
      <c r="L162" s="106"/>
      <c r="M162" s="106"/>
      <c r="N162" s="106"/>
      <c r="O162" s="18">
        <f>SUM(O12:O161)</f>
        <v>1162302.8200000005</v>
      </c>
      <c r="P162" s="308"/>
      <c r="Q162" s="33"/>
      <c r="R162" s="33"/>
    </row>
    <row r="163" spans="1:80" ht="16.2" thickTop="1">
      <c r="H163" s="224"/>
      <c r="I163" s="46"/>
      <c r="J163" s="46"/>
      <c r="Q163" s="33"/>
      <c r="R163" s="33"/>
    </row>
    <row r="164" spans="1:80" ht="15.6">
      <c r="Q164" s="33"/>
      <c r="R164" s="33"/>
    </row>
    <row r="165" spans="1:80" ht="15.6">
      <c r="O165" s="332"/>
      <c r="Q165" s="33"/>
      <c r="R165" s="33"/>
    </row>
    <row r="166" spans="1:80" ht="15.6">
      <c r="Q166" s="33"/>
      <c r="R166" s="33"/>
    </row>
    <row r="167" spans="1:80" ht="15.6">
      <c r="Q167" s="33"/>
      <c r="R167" s="33"/>
    </row>
  </sheetData>
  <mergeCells count="18">
    <mergeCell ref="I10:N10"/>
    <mergeCell ref="B1:D1"/>
    <mergeCell ref="B2:D2"/>
    <mergeCell ref="B3:D3"/>
    <mergeCell ref="B5:D5"/>
    <mergeCell ref="B6:D6"/>
    <mergeCell ref="B7:D7"/>
    <mergeCell ref="B4:D4"/>
    <mergeCell ref="I6:N6"/>
    <mergeCell ref="I7:N7"/>
    <mergeCell ref="I8:N8"/>
    <mergeCell ref="I1:N1"/>
    <mergeCell ref="I2:N2"/>
    <mergeCell ref="I3:N3"/>
    <mergeCell ref="B9:D9"/>
    <mergeCell ref="I4:N4"/>
    <mergeCell ref="I5:N5"/>
    <mergeCell ref="B8:D8"/>
  </mergeCells>
  <pageMargins left="0.25" right="0.25" top="0.25" bottom="0.25" header="0.3" footer="0.3"/>
  <pageSetup orientation="landscape" horizontalDpi="4294967293" verticalDpi="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zoomScaleNormal="100" workbookViewId="0">
      <pane xSplit="1" ySplit="11" topLeftCell="B12" activePane="bottomRight" state="frozen"/>
      <selection pane="topRight" activeCell="B1" sqref="B1"/>
      <selection pane="bottomLeft" activeCell="A12" sqref="A12"/>
      <selection pane="bottomRight" activeCell="B21" sqref="B21"/>
    </sheetView>
  </sheetViews>
  <sheetFormatPr defaultColWidth="8.77734375" defaultRowHeight="14.4"/>
  <cols>
    <col min="1" max="1" width="2.21875" style="4" customWidth="1"/>
    <col min="2" max="2" width="37.21875" style="4" bestFit="1" customWidth="1"/>
    <col min="3" max="3" width="24.21875" style="4" customWidth="1"/>
    <col min="4" max="4" width="25.77734375" style="4" customWidth="1"/>
    <col min="5" max="6" width="13.77734375" style="4" customWidth="1"/>
    <col min="7" max="7" width="14.77734375" style="4" customWidth="1"/>
    <col min="8" max="8" width="20.5546875" style="4" customWidth="1"/>
    <col min="9" max="9" width="18" style="4" customWidth="1"/>
    <col min="10" max="10" width="17.77734375" style="4" customWidth="1"/>
    <col min="11" max="11" width="19.44140625" style="4" customWidth="1"/>
    <col min="12" max="12" width="13.77734375" style="4" customWidth="1"/>
    <col min="13" max="13" width="10.21875" style="4" customWidth="1"/>
    <col min="14" max="14" width="10.77734375" style="4" customWidth="1"/>
    <col min="15" max="15" width="13.77734375" style="4" customWidth="1"/>
    <col min="16" max="16" width="60.33203125" style="4" customWidth="1"/>
    <col min="17" max="16384" width="8.77734375" style="4"/>
  </cols>
  <sheetData>
    <row r="1" spans="1:16" ht="15" thickBot="1">
      <c r="B1" s="388" t="s">
        <v>5</v>
      </c>
      <c r="C1" s="389"/>
      <c r="D1" s="390"/>
      <c r="E1" s="5" t="s">
        <v>4</v>
      </c>
      <c r="F1" s="6"/>
      <c r="H1" s="76"/>
      <c r="I1" s="405" t="s">
        <v>15</v>
      </c>
      <c r="J1" s="406"/>
      <c r="K1" s="406"/>
      <c r="L1" s="406"/>
      <c r="M1" s="406"/>
      <c r="N1" s="407"/>
    </row>
    <row r="2" spans="1:16" ht="15" thickTop="1">
      <c r="B2" s="411" t="s">
        <v>18</v>
      </c>
      <c r="C2" s="412"/>
      <c r="D2" s="413"/>
      <c r="E2" s="85" t="s">
        <v>365</v>
      </c>
      <c r="F2" s="78"/>
      <c r="H2" s="7"/>
      <c r="I2" s="391" t="s">
        <v>20</v>
      </c>
      <c r="J2" s="392"/>
      <c r="K2" s="392"/>
      <c r="L2" s="392"/>
      <c r="M2" s="392"/>
      <c r="N2" s="393"/>
    </row>
    <row r="3" spans="1:16">
      <c r="B3" s="414" t="s">
        <v>30</v>
      </c>
      <c r="C3" s="415"/>
      <c r="D3" s="416"/>
      <c r="E3" s="84">
        <v>2909</v>
      </c>
      <c r="F3" s="78"/>
      <c r="H3" s="7"/>
      <c r="I3" s="376" t="s">
        <v>21</v>
      </c>
      <c r="J3" s="377"/>
      <c r="K3" s="377"/>
      <c r="L3" s="377"/>
      <c r="M3" s="377"/>
      <c r="N3" s="378"/>
    </row>
    <row r="4" spans="1:16">
      <c r="B4" s="414" t="s">
        <v>28</v>
      </c>
      <c r="C4" s="415"/>
      <c r="D4" s="416"/>
      <c r="E4" s="84" t="s">
        <v>364</v>
      </c>
      <c r="F4" s="78"/>
      <c r="H4" s="7"/>
      <c r="I4" s="376" t="s">
        <v>22</v>
      </c>
      <c r="J4" s="377"/>
      <c r="K4" s="377"/>
      <c r="L4" s="377"/>
      <c r="M4" s="377"/>
      <c r="N4" s="378"/>
    </row>
    <row r="5" spans="1:16">
      <c r="B5" s="414" t="s">
        <v>29</v>
      </c>
      <c r="C5" s="415"/>
      <c r="D5" s="416"/>
      <c r="E5" s="84">
        <v>4</v>
      </c>
      <c r="F5" s="78"/>
      <c r="H5" s="7"/>
      <c r="I5" s="376" t="s">
        <v>23</v>
      </c>
      <c r="J5" s="377"/>
      <c r="K5" s="377"/>
      <c r="L5" s="377"/>
      <c r="M5" s="377"/>
      <c r="N5" s="378"/>
    </row>
    <row r="6" spans="1:16">
      <c r="B6" s="414" t="s">
        <v>31</v>
      </c>
      <c r="C6" s="415"/>
      <c r="D6" s="416"/>
      <c r="E6" s="82">
        <v>133226</v>
      </c>
      <c r="F6" s="78"/>
      <c r="H6" s="7"/>
      <c r="I6" s="376" t="s">
        <v>24</v>
      </c>
      <c r="J6" s="377"/>
      <c r="K6" s="377"/>
      <c r="L6" s="377"/>
      <c r="M6" s="377"/>
      <c r="N6" s="378"/>
    </row>
    <row r="7" spans="1:16">
      <c r="B7" s="417"/>
      <c r="C7" s="417"/>
      <c r="D7" s="417"/>
      <c r="E7" s="78"/>
      <c r="F7" s="78"/>
      <c r="H7" s="7"/>
      <c r="I7" s="376" t="s">
        <v>25</v>
      </c>
      <c r="J7" s="377"/>
      <c r="K7" s="377"/>
      <c r="L7" s="377"/>
      <c r="M7" s="377"/>
      <c r="N7" s="378"/>
    </row>
    <row r="8" spans="1:16">
      <c r="H8" s="7"/>
      <c r="I8" s="402" t="s">
        <v>26</v>
      </c>
      <c r="J8" s="403"/>
      <c r="K8" s="403"/>
      <c r="L8" s="403"/>
      <c r="M8" s="403"/>
      <c r="N8" s="404"/>
    </row>
    <row r="9" spans="1:16">
      <c r="A9" s="80"/>
      <c r="B9" s="77"/>
      <c r="C9" s="81"/>
      <c r="D9" s="81"/>
      <c r="E9" s="78"/>
      <c r="F9" s="78"/>
    </row>
    <row r="10" spans="1:16">
      <c r="B10" s="77" t="s">
        <v>6</v>
      </c>
      <c r="I10" s="408" t="s">
        <v>27</v>
      </c>
      <c r="J10" s="409"/>
      <c r="K10" s="409"/>
      <c r="L10" s="409"/>
      <c r="M10" s="409"/>
      <c r="N10" s="410"/>
      <c r="O10" s="76"/>
    </row>
    <row r="11" spans="1:16">
      <c r="B11" s="1" t="s">
        <v>0</v>
      </c>
      <c r="C11" s="1" t="s">
        <v>13</v>
      </c>
      <c r="D11" s="1" t="s">
        <v>7</v>
      </c>
      <c r="E11" s="1" t="s">
        <v>1</v>
      </c>
      <c r="F11" s="1" t="s">
        <v>19</v>
      </c>
      <c r="G11" s="1" t="s">
        <v>2</v>
      </c>
      <c r="H11" s="1" t="s">
        <v>3</v>
      </c>
      <c r="I11" s="1" t="s">
        <v>14</v>
      </c>
      <c r="J11" s="1" t="s">
        <v>17</v>
      </c>
      <c r="K11" s="2" t="s">
        <v>11</v>
      </c>
      <c r="L11" s="2" t="s">
        <v>9</v>
      </c>
      <c r="M11" s="2" t="s">
        <v>10</v>
      </c>
      <c r="N11" s="2" t="s">
        <v>16</v>
      </c>
      <c r="O11" s="2" t="s">
        <v>12</v>
      </c>
      <c r="P11" s="3" t="s">
        <v>8</v>
      </c>
    </row>
    <row r="12" spans="1:16">
      <c r="B12" s="58" t="s">
        <v>120</v>
      </c>
      <c r="C12" s="58" t="s">
        <v>121</v>
      </c>
      <c r="D12" s="58" t="s">
        <v>122</v>
      </c>
      <c r="E12" s="58">
        <v>3</v>
      </c>
      <c r="F12" s="58">
        <v>32</v>
      </c>
      <c r="G12" s="58">
        <v>96</v>
      </c>
      <c r="H12" s="58" t="s">
        <v>123</v>
      </c>
      <c r="I12" s="58" t="s">
        <v>54</v>
      </c>
      <c r="J12" s="58" t="s">
        <v>33</v>
      </c>
      <c r="K12" s="58" t="s">
        <v>33</v>
      </c>
      <c r="L12" s="100" t="s">
        <v>33</v>
      </c>
      <c r="M12" s="58" t="s">
        <v>33</v>
      </c>
      <c r="N12" s="58" t="s">
        <v>54</v>
      </c>
      <c r="O12" s="99">
        <v>3942</v>
      </c>
      <c r="P12" s="98" t="s">
        <v>124</v>
      </c>
    </row>
    <row r="13" spans="1:16">
      <c r="B13" s="58" t="s">
        <v>120</v>
      </c>
      <c r="C13" s="58" t="s">
        <v>125</v>
      </c>
      <c r="D13" s="58" t="s">
        <v>33</v>
      </c>
      <c r="E13" s="58">
        <v>3</v>
      </c>
      <c r="F13" s="58">
        <v>56</v>
      </c>
      <c r="G13" s="58">
        <v>168</v>
      </c>
      <c r="H13" s="58" t="s">
        <v>126</v>
      </c>
      <c r="I13" s="58" t="s">
        <v>54</v>
      </c>
      <c r="J13" s="58" t="s">
        <v>33</v>
      </c>
      <c r="K13" s="58" t="s">
        <v>33</v>
      </c>
      <c r="L13" s="100" t="s">
        <v>32</v>
      </c>
      <c r="M13" s="58" t="s">
        <v>33</v>
      </c>
      <c r="N13" s="58" t="s">
        <v>33</v>
      </c>
      <c r="O13" s="99">
        <v>3942</v>
      </c>
      <c r="P13" s="98" t="s">
        <v>124</v>
      </c>
    </row>
    <row r="14" spans="1:16">
      <c r="B14" s="58" t="s">
        <v>120</v>
      </c>
      <c r="C14" s="58" t="s">
        <v>127</v>
      </c>
      <c r="D14" s="58" t="s">
        <v>33</v>
      </c>
      <c r="E14" s="58">
        <v>3</v>
      </c>
      <c r="F14" s="58">
        <v>42</v>
      </c>
      <c r="G14" s="58">
        <v>126</v>
      </c>
      <c r="H14" s="58" t="s">
        <v>128</v>
      </c>
      <c r="I14" s="100" t="s">
        <v>54</v>
      </c>
      <c r="J14" s="100" t="s">
        <v>33</v>
      </c>
      <c r="K14" s="100" t="s">
        <v>33</v>
      </c>
      <c r="L14" s="100" t="s">
        <v>32</v>
      </c>
      <c r="M14" s="100" t="s">
        <v>33</v>
      </c>
      <c r="N14" s="58" t="s">
        <v>33</v>
      </c>
      <c r="O14" s="99">
        <v>3942</v>
      </c>
      <c r="P14" s="98" t="s">
        <v>124</v>
      </c>
    </row>
    <row r="15" spans="1:16">
      <c r="B15" s="58" t="s">
        <v>129</v>
      </c>
      <c r="C15" s="58" t="s">
        <v>130</v>
      </c>
      <c r="D15" s="58" t="s">
        <v>131</v>
      </c>
      <c r="E15" s="58">
        <v>3</v>
      </c>
      <c r="F15" s="58">
        <v>25</v>
      </c>
      <c r="G15" s="58">
        <v>75</v>
      </c>
      <c r="H15" s="58" t="s">
        <v>132</v>
      </c>
      <c r="I15" s="58" t="s">
        <v>54</v>
      </c>
      <c r="J15" s="58" t="s">
        <v>133</v>
      </c>
      <c r="K15" s="58" t="s">
        <v>33</v>
      </c>
      <c r="L15" s="58" t="s">
        <v>33</v>
      </c>
      <c r="M15" s="58" t="s">
        <v>33</v>
      </c>
      <c r="N15" s="58" t="s">
        <v>54</v>
      </c>
      <c r="O15" s="99">
        <v>7884</v>
      </c>
      <c r="P15" s="98" t="s">
        <v>134</v>
      </c>
    </row>
    <row r="16" spans="1:16">
      <c r="B16" s="58" t="s">
        <v>129</v>
      </c>
      <c r="C16" s="58" t="s">
        <v>135</v>
      </c>
      <c r="D16" s="58" t="s">
        <v>131</v>
      </c>
      <c r="E16" s="58">
        <v>3</v>
      </c>
      <c r="F16" s="58">
        <v>103</v>
      </c>
      <c r="G16" s="58">
        <v>309</v>
      </c>
      <c r="H16" s="58" t="s">
        <v>136</v>
      </c>
      <c r="I16" s="58" t="s">
        <v>54</v>
      </c>
      <c r="J16" s="58" t="s">
        <v>32</v>
      </c>
      <c r="K16" s="58" t="s">
        <v>33</v>
      </c>
      <c r="L16" s="58" t="s">
        <v>33</v>
      </c>
      <c r="M16" s="58" t="s">
        <v>33</v>
      </c>
      <c r="N16" s="58" t="s">
        <v>33</v>
      </c>
      <c r="O16" s="99">
        <v>7884</v>
      </c>
      <c r="P16" s="98" t="s">
        <v>134</v>
      </c>
    </row>
    <row r="17" spans="2:16" ht="28.8">
      <c r="B17" s="58" t="s">
        <v>129</v>
      </c>
      <c r="C17" s="58" t="s">
        <v>137</v>
      </c>
      <c r="D17" s="58" t="s">
        <v>138</v>
      </c>
      <c r="E17" s="58">
        <v>3</v>
      </c>
      <c r="F17" s="58">
        <v>94</v>
      </c>
      <c r="G17" s="58">
        <v>192</v>
      </c>
      <c r="H17" s="58" t="s">
        <v>139</v>
      </c>
      <c r="I17" s="58" t="s">
        <v>54</v>
      </c>
      <c r="J17" s="58" t="s">
        <v>33</v>
      </c>
      <c r="K17" s="58" t="s">
        <v>33</v>
      </c>
      <c r="L17" s="58" t="s">
        <v>32</v>
      </c>
      <c r="M17" s="58" t="s">
        <v>33</v>
      </c>
      <c r="N17" s="58" t="s">
        <v>33</v>
      </c>
      <c r="O17" s="99">
        <v>7884</v>
      </c>
      <c r="P17" s="98" t="s">
        <v>140</v>
      </c>
    </row>
    <row r="18" spans="2:16" ht="28.8">
      <c r="B18" s="58" t="s">
        <v>141</v>
      </c>
      <c r="C18" s="58" t="s">
        <v>142</v>
      </c>
      <c r="D18" s="58" t="s">
        <v>131</v>
      </c>
      <c r="E18" s="58">
        <v>4</v>
      </c>
      <c r="F18" s="58" t="s">
        <v>143</v>
      </c>
      <c r="G18" s="58">
        <v>788</v>
      </c>
      <c r="H18" s="58" t="s">
        <v>144</v>
      </c>
      <c r="I18" s="100" t="s">
        <v>54</v>
      </c>
      <c r="J18" s="100" t="s">
        <v>54</v>
      </c>
      <c r="K18" s="100" t="s">
        <v>145</v>
      </c>
      <c r="L18" s="100" t="s">
        <v>55</v>
      </c>
      <c r="M18" s="58" t="s">
        <v>54</v>
      </c>
      <c r="N18" s="58" t="s">
        <v>54</v>
      </c>
      <c r="O18" s="99">
        <v>7884</v>
      </c>
      <c r="P18" s="98" t="s">
        <v>146</v>
      </c>
    </row>
    <row r="19" spans="2:16" ht="28.8">
      <c r="B19" s="58" t="s">
        <v>141</v>
      </c>
      <c r="C19" s="58" t="s">
        <v>147</v>
      </c>
      <c r="D19" s="58" t="s">
        <v>131</v>
      </c>
      <c r="E19" s="58">
        <v>3</v>
      </c>
      <c r="F19" s="58" t="s">
        <v>148</v>
      </c>
      <c r="G19" s="58">
        <v>87</v>
      </c>
      <c r="H19" s="58" t="s">
        <v>149</v>
      </c>
      <c r="I19" s="58" t="s">
        <v>54</v>
      </c>
      <c r="J19" s="58" t="s">
        <v>54</v>
      </c>
      <c r="K19" s="58" t="s">
        <v>55</v>
      </c>
      <c r="L19" s="58" t="s">
        <v>55</v>
      </c>
      <c r="M19" s="58" t="s">
        <v>55</v>
      </c>
      <c r="N19" s="58" t="s">
        <v>55</v>
      </c>
      <c r="O19" s="99">
        <v>7884</v>
      </c>
      <c r="P19" s="98" t="s">
        <v>150</v>
      </c>
    </row>
    <row r="20" spans="2:16" ht="28.8">
      <c r="B20" s="58" t="s">
        <v>151</v>
      </c>
      <c r="C20" s="58" t="s">
        <v>152</v>
      </c>
      <c r="D20" s="58" t="s">
        <v>131</v>
      </c>
      <c r="E20" s="58">
        <v>3</v>
      </c>
      <c r="F20" s="58">
        <v>152</v>
      </c>
      <c r="G20" s="58">
        <v>456</v>
      </c>
      <c r="H20" s="58" t="s">
        <v>153</v>
      </c>
      <c r="I20" s="58" t="s">
        <v>54</v>
      </c>
      <c r="J20" s="58" t="s">
        <v>54</v>
      </c>
      <c r="K20" s="58" t="s">
        <v>55</v>
      </c>
      <c r="L20" s="58" t="s">
        <v>33</v>
      </c>
      <c r="M20" s="58" t="s">
        <v>54</v>
      </c>
      <c r="N20" s="58" t="s">
        <v>54</v>
      </c>
      <c r="O20" s="99">
        <v>8512</v>
      </c>
      <c r="P20" s="98" t="s">
        <v>154</v>
      </c>
    </row>
    <row r="21" spans="2:16" ht="57.6">
      <c r="B21" s="58" t="s">
        <v>151</v>
      </c>
      <c r="C21" s="58" t="s">
        <v>155</v>
      </c>
      <c r="D21" s="58" t="s">
        <v>156</v>
      </c>
      <c r="E21" s="58">
        <v>3</v>
      </c>
      <c r="F21" s="58">
        <v>159</v>
      </c>
      <c r="G21" s="58">
        <v>477</v>
      </c>
      <c r="H21" s="58" t="s">
        <v>157</v>
      </c>
      <c r="I21" s="58" t="s">
        <v>54</v>
      </c>
      <c r="J21" s="58" t="s">
        <v>33</v>
      </c>
      <c r="K21" s="58" t="s">
        <v>33</v>
      </c>
      <c r="L21" s="58" t="s">
        <v>33</v>
      </c>
      <c r="M21" s="58" t="s">
        <v>54</v>
      </c>
      <c r="N21" s="58" t="s">
        <v>54</v>
      </c>
      <c r="O21" s="99">
        <v>8512</v>
      </c>
      <c r="P21" s="98" t="s">
        <v>158</v>
      </c>
    </row>
    <row r="22" spans="2:16" ht="100.8">
      <c r="B22" s="58" t="s">
        <v>151</v>
      </c>
      <c r="C22" s="58" t="s">
        <v>159</v>
      </c>
      <c r="D22" s="58" t="s">
        <v>131</v>
      </c>
      <c r="E22" s="58">
        <v>2</v>
      </c>
      <c r="F22" s="98" t="s">
        <v>160</v>
      </c>
      <c r="G22" s="58">
        <v>100</v>
      </c>
      <c r="H22" s="58" t="s">
        <v>161</v>
      </c>
      <c r="I22" s="58" t="s">
        <v>54</v>
      </c>
      <c r="J22" s="58" t="s">
        <v>54</v>
      </c>
      <c r="K22" s="58" t="s">
        <v>55</v>
      </c>
      <c r="L22" s="58" t="s">
        <v>55</v>
      </c>
      <c r="M22" s="58" t="s">
        <v>55</v>
      </c>
      <c r="N22" s="58" t="s">
        <v>33</v>
      </c>
      <c r="O22" s="99">
        <v>8512</v>
      </c>
      <c r="P22" s="98" t="s">
        <v>162</v>
      </c>
    </row>
    <row r="23" spans="2:16" ht="72">
      <c r="B23" s="58" t="s">
        <v>151</v>
      </c>
      <c r="C23" s="58" t="s">
        <v>163</v>
      </c>
      <c r="D23" s="58" t="s">
        <v>156</v>
      </c>
      <c r="E23" s="58">
        <v>3</v>
      </c>
      <c r="F23" s="58">
        <v>60</v>
      </c>
      <c r="G23" s="58">
        <v>180</v>
      </c>
      <c r="H23" s="58" t="s">
        <v>164</v>
      </c>
      <c r="I23" s="58" t="s">
        <v>54</v>
      </c>
      <c r="J23" s="58" t="s">
        <v>33</v>
      </c>
      <c r="K23" s="58" t="s">
        <v>33</v>
      </c>
      <c r="L23" s="58" t="s">
        <v>33</v>
      </c>
      <c r="M23" s="58" t="s">
        <v>33</v>
      </c>
      <c r="N23" s="58" t="s">
        <v>33</v>
      </c>
      <c r="O23" s="99">
        <v>8512</v>
      </c>
      <c r="P23" s="98" t="s">
        <v>165</v>
      </c>
    </row>
    <row r="24" spans="2:16" ht="72">
      <c r="B24" s="58" t="s">
        <v>151</v>
      </c>
      <c r="C24" s="58" t="s">
        <v>166</v>
      </c>
      <c r="D24" s="58" t="s">
        <v>131</v>
      </c>
      <c r="E24" s="58">
        <v>4</v>
      </c>
      <c r="F24" s="58">
        <v>23</v>
      </c>
      <c r="G24" s="58">
        <v>92</v>
      </c>
      <c r="H24" s="58" t="s">
        <v>167</v>
      </c>
      <c r="I24" s="58" t="s">
        <v>54</v>
      </c>
      <c r="J24" s="58" t="s">
        <v>32</v>
      </c>
      <c r="K24" s="58" t="s">
        <v>168</v>
      </c>
      <c r="L24" s="58" t="s">
        <v>32</v>
      </c>
      <c r="M24" s="58" t="s">
        <v>33</v>
      </c>
      <c r="N24" s="58" t="s">
        <v>33</v>
      </c>
      <c r="O24" s="99">
        <v>8512</v>
      </c>
      <c r="P24" s="98" t="s">
        <v>169</v>
      </c>
    </row>
    <row r="25" spans="2:16">
      <c r="B25" s="58" t="s">
        <v>170</v>
      </c>
      <c r="C25" s="58" t="s">
        <v>171</v>
      </c>
      <c r="D25" s="58" t="s">
        <v>131</v>
      </c>
      <c r="E25" s="58">
        <v>4</v>
      </c>
      <c r="F25" s="58">
        <v>118</v>
      </c>
      <c r="G25" s="58">
        <v>472</v>
      </c>
      <c r="H25" s="58" t="s">
        <v>172</v>
      </c>
      <c r="I25" s="100" t="s">
        <v>54</v>
      </c>
      <c r="J25" s="100" t="s">
        <v>54</v>
      </c>
      <c r="K25" s="100" t="s">
        <v>33</v>
      </c>
      <c r="L25" s="100" t="s">
        <v>33</v>
      </c>
      <c r="M25" s="100" t="s">
        <v>33</v>
      </c>
      <c r="N25" s="58" t="s">
        <v>54</v>
      </c>
      <c r="O25" s="99">
        <v>7884</v>
      </c>
      <c r="P25" s="98" t="s">
        <v>173</v>
      </c>
    </row>
    <row r="26" spans="2:16">
      <c r="B26" s="58" t="s">
        <v>170</v>
      </c>
      <c r="C26" s="58" t="s">
        <v>174</v>
      </c>
      <c r="D26" s="58" t="s">
        <v>131</v>
      </c>
      <c r="E26" s="58">
        <v>4</v>
      </c>
      <c r="F26" s="58">
        <v>79</v>
      </c>
      <c r="G26" s="58">
        <v>316</v>
      </c>
      <c r="H26" s="58" t="s">
        <v>175</v>
      </c>
      <c r="I26" s="100" t="s">
        <v>54</v>
      </c>
      <c r="J26" s="100" t="s">
        <v>54</v>
      </c>
      <c r="K26" s="100" t="s">
        <v>33</v>
      </c>
      <c r="L26" s="100" t="s">
        <v>33</v>
      </c>
      <c r="M26" s="100" t="s">
        <v>33</v>
      </c>
      <c r="N26" s="58" t="s">
        <v>54</v>
      </c>
      <c r="O26" s="99">
        <v>7884</v>
      </c>
      <c r="P26" s="98" t="s">
        <v>173</v>
      </c>
    </row>
    <row r="27" spans="2:16">
      <c r="B27" s="58" t="s">
        <v>170</v>
      </c>
      <c r="C27" s="58" t="s">
        <v>176</v>
      </c>
      <c r="D27" s="58" t="s">
        <v>131</v>
      </c>
      <c r="E27" s="58">
        <v>1</v>
      </c>
      <c r="F27" s="58">
        <v>133</v>
      </c>
      <c r="G27" s="58">
        <v>133</v>
      </c>
      <c r="H27" s="58" t="s">
        <v>177</v>
      </c>
      <c r="I27" s="100" t="s">
        <v>54</v>
      </c>
      <c r="J27" s="100" t="s">
        <v>54</v>
      </c>
      <c r="K27" s="100" t="s">
        <v>33</v>
      </c>
      <c r="L27" s="100" t="s">
        <v>33</v>
      </c>
      <c r="M27" s="100" t="s">
        <v>33</v>
      </c>
      <c r="N27" s="58" t="s">
        <v>54</v>
      </c>
      <c r="O27" s="99">
        <v>7884</v>
      </c>
      <c r="P27" s="98" t="s">
        <v>173</v>
      </c>
    </row>
    <row r="28" spans="2:16">
      <c r="B28" s="58" t="s">
        <v>170</v>
      </c>
      <c r="C28" s="58" t="s">
        <v>178</v>
      </c>
      <c r="D28" s="58" t="s">
        <v>131</v>
      </c>
      <c r="E28" s="58">
        <v>3</v>
      </c>
      <c r="F28" s="58">
        <v>60</v>
      </c>
      <c r="G28" s="58">
        <v>180</v>
      </c>
      <c r="H28" s="58" t="s">
        <v>179</v>
      </c>
      <c r="I28" s="100" t="s">
        <v>54</v>
      </c>
      <c r="J28" s="100" t="s">
        <v>54</v>
      </c>
      <c r="K28" s="100" t="s">
        <v>33</v>
      </c>
      <c r="L28" s="100" t="s">
        <v>33</v>
      </c>
      <c r="M28" s="100" t="s">
        <v>33</v>
      </c>
      <c r="N28" s="58" t="s">
        <v>54</v>
      </c>
      <c r="O28" s="99">
        <v>7884</v>
      </c>
      <c r="P28" s="98" t="s">
        <v>173</v>
      </c>
    </row>
    <row r="29" spans="2:16" ht="57.6">
      <c r="B29" s="58" t="s">
        <v>170</v>
      </c>
      <c r="C29" s="58" t="s">
        <v>180</v>
      </c>
      <c r="D29" s="58" t="s">
        <v>131</v>
      </c>
      <c r="E29" s="58">
        <v>3</v>
      </c>
      <c r="F29" s="58">
        <v>0</v>
      </c>
      <c r="G29" s="58">
        <v>0</v>
      </c>
      <c r="H29" s="58" t="s">
        <v>181</v>
      </c>
      <c r="I29" s="100" t="s">
        <v>54</v>
      </c>
      <c r="J29" s="100" t="s">
        <v>54</v>
      </c>
      <c r="K29" s="100" t="s">
        <v>33</v>
      </c>
      <c r="L29" s="100" t="s">
        <v>33</v>
      </c>
      <c r="M29" s="100" t="s">
        <v>33</v>
      </c>
      <c r="N29" s="58" t="s">
        <v>33</v>
      </c>
      <c r="O29" s="99">
        <v>7884</v>
      </c>
      <c r="P29" s="98" t="s">
        <v>182</v>
      </c>
    </row>
    <row r="30" spans="2:16" s="72" customFormat="1" ht="15" thickBot="1">
      <c r="B30" s="75"/>
      <c r="C30" s="75"/>
      <c r="D30" s="75"/>
      <c r="E30" s="75"/>
      <c r="F30" s="75">
        <f>SUM(F12:F29)</f>
        <v>1136</v>
      </c>
      <c r="G30" s="75">
        <f>SUM(G12:G29)</f>
        <v>4247</v>
      </c>
      <c r="H30" s="75"/>
      <c r="I30" s="75"/>
      <c r="J30" s="75"/>
      <c r="K30" s="155"/>
      <c r="L30" s="155"/>
      <c r="M30" s="155"/>
      <c r="N30" s="155"/>
      <c r="O30" s="155">
        <f>SUM(O12:O29)</f>
        <v>133226</v>
      </c>
      <c r="P30" s="73"/>
    </row>
    <row r="31" spans="2:16" ht="15" thickTop="1">
      <c r="H31" s="71"/>
      <c r="I31" s="71"/>
      <c r="J31" s="71"/>
    </row>
  </sheetData>
  <mergeCells count="16">
    <mergeCell ref="I10:N10"/>
    <mergeCell ref="B1:D1"/>
    <mergeCell ref="B2:D2"/>
    <mergeCell ref="B3:D3"/>
    <mergeCell ref="B5:D5"/>
    <mergeCell ref="B6:D6"/>
    <mergeCell ref="B7:D7"/>
    <mergeCell ref="B4:D4"/>
    <mergeCell ref="I6:N6"/>
    <mergeCell ref="I7:N7"/>
    <mergeCell ref="I8:N8"/>
    <mergeCell ref="I1:N1"/>
    <mergeCell ref="I2:N2"/>
    <mergeCell ref="I3:N3"/>
    <mergeCell ref="I4:N4"/>
    <mergeCell ref="I5:N5"/>
  </mergeCells>
  <pageMargins left="0.25" right="0.25" top="0.25" bottom="0.25" header="0.3" footer="0.3"/>
  <pageSetup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23"/>
  <sheetViews>
    <sheetView zoomScale="90" zoomScaleNormal="90" workbookViewId="0">
      <selection activeCell="B1" sqref="B1:D1"/>
    </sheetView>
  </sheetViews>
  <sheetFormatPr defaultColWidth="8.88671875" defaultRowHeight="14.4"/>
  <cols>
    <col min="1" max="1" width="2.21875" style="80" customWidth="1"/>
    <col min="2" max="2" width="17.77734375" style="4" customWidth="1"/>
    <col min="3" max="3" width="24.21875" style="4" customWidth="1"/>
    <col min="4" max="4" width="19.88671875" style="4" customWidth="1"/>
    <col min="5" max="6" width="13.88671875" style="4" customWidth="1"/>
    <col min="7" max="7" width="11.6640625" style="4" customWidth="1"/>
    <col min="8" max="8" width="16.6640625" style="4" customWidth="1"/>
    <col min="9" max="9" width="18" style="4" customWidth="1"/>
    <col min="10" max="10" width="17.88671875" style="4" customWidth="1"/>
    <col min="11" max="11" width="19.44140625" style="4" customWidth="1"/>
    <col min="12" max="12" width="13.88671875" style="4" customWidth="1"/>
    <col min="13" max="13" width="10.21875" style="4" customWidth="1"/>
    <col min="14" max="14" width="10.88671875" style="4" customWidth="1"/>
    <col min="15" max="15" width="13.88671875" style="4" customWidth="1"/>
    <col min="16" max="16" width="67.77734375" style="4" customWidth="1"/>
    <col min="17" max="80" width="8.88671875" style="80"/>
    <col min="81" max="16384" width="8.88671875" style="4"/>
  </cols>
  <sheetData>
    <row r="1" spans="1:81" ht="15" thickBot="1">
      <c r="B1" s="388" t="s">
        <v>5</v>
      </c>
      <c r="C1" s="389"/>
      <c r="D1" s="390"/>
      <c r="E1" s="5" t="s">
        <v>4</v>
      </c>
      <c r="F1" s="6"/>
      <c r="H1" s="76"/>
      <c r="I1" s="405" t="s">
        <v>15</v>
      </c>
      <c r="J1" s="406"/>
      <c r="K1" s="406"/>
      <c r="L1" s="406"/>
      <c r="M1" s="406"/>
      <c r="N1" s="407"/>
    </row>
    <row r="2" spans="1:81" ht="15" thickTop="1">
      <c r="B2" s="411" t="s">
        <v>18</v>
      </c>
      <c r="C2" s="412"/>
      <c r="D2" s="413"/>
      <c r="E2" s="85">
        <v>3</v>
      </c>
      <c r="F2" s="78"/>
      <c r="H2" s="7"/>
      <c r="I2" s="391" t="s">
        <v>20</v>
      </c>
      <c r="J2" s="392"/>
      <c r="K2" s="392"/>
      <c r="L2" s="392"/>
      <c r="M2" s="392"/>
      <c r="N2" s="393"/>
    </row>
    <row r="3" spans="1:81">
      <c r="B3" s="414" t="s">
        <v>30</v>
      </c>
      <c r="C3" s="415"/>
      <c r="D3" s="416"/>
      <c r="E3" s="84">
        <v>1209</v>
      </c>
      <c r="F3" s="78"/>
      <c r="H3" s="7"/>
      <c r="I3" s="376" t="s">
        <v>21</v>
      </c>
      <c r="J3" s="377"/>
      <c r="K3" s="377"/>
      <c r="L3" s="377"/>
      <c r="M3" s="377"/>
      <c r="N3" s="378"/>
    </row>
    <row r="4" spans="1:81">
      <c r="B4" s="414" t="s">
        <v>28</v>
      </c>
      <c r="C4" s="415"/>
      <c r="D4" s="416"/>
      <c r="E4" s="84">
        <v>7</v>
      </c>
      <c r="F4" s="78"/>
      <c r="H4" s="7"/>
      <c r="I4" s="376" t="s">
        <v>22</v>
      </c>
      <c r="J4" s="377"/>
      <c r="K4" s="377"/>
      <c r="L4" s="377"/>
      <c r="M4" s="377"/>
      <c r="N4" s="378"/>
    </row>
    <row r="5" spans="1:81">
      <c r="B5" s="414" t="s">
        <v>29</v>
      </c>
      <c r="C5" s="415"/>
      <c r="D5" s="416"/>
      <c r="E5" s="84">
        <v>2</v>
      </c>
      <c r="F5" s="78"/>
      <c r="H5" s="7"/>
      <c r="I5" s="376" t="s">
        <v>23</v>
      </c>
      <c r="J5" s="377"/>
      <c r="K5" s="377"/>
      <c r="L5" s="377"/>
      <c r="M5" s="377"/>
      <c r="N5" s="378"/>
    </row>
    <row r="6" spans="1:81">
      <c r="B6" s="414" t="s">
        <v>31</v>
      </c>
      <c r="C6" s="415"/>
      <c r="D6" s="416"/>
      <c r="E6" s="82">
        <f>O22</f>
        <v>60870</v>
      </c>
      <c r="F6" s="78"/>
      <c r="H6" s="7"/>
      <c r="I6" s="376" t="s">
        <v>24</v>
      </c>
      <c r="J6" s="377"/>
      <c r="K6" s="377"/>
      <c r="L6" s="377"/>
      <c r="M6" s="377"/>
      <c r="N6" s="378"/>
    </row>
    <row r="7" spans="1:81">
      <c r="B7" s="417"/>
      <c r="C7" s="417"/>
      <c r="D7" s="417"/>
      <c r="E7" s="78"/>
      <c r="F7" s="78"/>
      <c r="H7" s="7"/>
      <c r="I7" s="376" t="s">
        <v>25</v>
      </c>
      <c r="J7" s="377"/>
      <c r="K7" s="377"/>
      <c r="L7" s="377"/>
      <c r="M7" s="377"/>
      <c r="N7" s="378"/>
    </row>
    <row r="8" spans="1:81">
      <c r="H8" s="7"/>
      <c r="I8" s="402" t="s">
        <v>26</v>
      </c>
      <c r="J8" s="403"/>
      <c r="K8" s="403"/>
      <c r="L8" s="403"/>
      <c r="M8" s="403"/>
      <c r="N8" s="404"/>
    </row>
    <row r="9" spans="1:81">
      <c r="B9" s="77"/>
      <c r="C9" s="81"/>
      <c r="D9" s="81"/>
      <c r="E9" s="78"/>
      <c r="F9" s="78"/>
    </row>
    <row r="10" spans="1:81">
      <c r="B10" s="77" t="s">
        <v>387</v>
      </c>
      <c r="I10" s="408" t="s">
        <v>27</v>
      </c>
      <c r="J10" s="409"/>
      <c r="K10" s="409"/>
      <c r="L10" s="409"/>
      <c r="M10" s="409"/>
      <c r="N10" s="410"/>
      <c r="O10" s="76"/>
    </row>
    <row r="11" spans="1:81">
      <c r="B11" s="153" t="s">
        <v>0</v>
      </c>
      <c r="C11" s="153" t="s">
        <v>13</v>
      </c>
      <c r="D11" s="153" t="s">
        <v>7</v>
      </c>
      <c r="E11" s="153" t="s">
        <v>1</v>
      </c>
      <c r="F11" s="153" t="s">
        <v>19</v>
      </c>
      <c r="G11" s="153" t="s">
        <v>2</v>
      </c>
      <c r="H11" s="153" t="s">
        <v>3</v>
      </c>
      <c r="I11" s="153" t="s">
        <v>14</v>
      </c>
      <c r="J11" s="153" t="s">
        <v>17</v>
      </c>
      <c r="K11" s="200" t="s">
        <v>11</v>
      </c>
      <c r="L11" s="200" t="s">
        <v>9</v>
      </c>
      <c r="M11" s="200" t="s">
        <v>10</v>
      </c>
      <c r="N11" s="200" t="s">
        <v>16</v>
      </c>
      <c r="O11" s="200" t="s">
        <v>12</v>
      </c>
      <c r="P11" s="220" t="s">
        <v>8</v>
      </c>
    </row>
    <row r="12" spans="1:81" ht="43.2">
      <c r="A12" s="4"/>
      <c r="B12" s="34" t="s">
        <v>543</v>
      </c>
      <c r="C12" s="34">
        <v>210</v>
      </c>
      <c r="D12" s="35"/>
      <c r="E12" s="35"/>
      <c r="F12" s="35"/>
      <c r="G12" s="35"/>
      <c r="H12" s="356"/>
      <c r="I12" s="368"/>
      <c r="J12" s="249"/>
      <c r="K12" s="369"/>
      <c r="L12" s="369"/>
      <c r="M12" s="369"/>
      <c r="N12" s="370"/>
      <c r="O12" s="101">
        <v>6500</v>
      </c>
      <c r="P12" s="31" t="s">
        <v>544</v>
      </c>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row>
    <row r="13" spans="1:81" s="100" customFormat="1">
      <c r="A13" s="134"/>
      <c r="B13" s="47" t="s">
        <v>380</v>
      </c>
      <c r="C13" s="47" t="s">
        <v>386</v>
      </c>
      <c r="D13" s="47">
        <v>33</v>
      </c>
      <c r="E13" s="47">
        <v>3</v>
      </c>
      <c r="F13" s="47">
        <v>28</v>
      </c>
      <c r="G13" s="47">
        <v>99</v>
      </c>
      <c r="H13" s="47" t="s">
        <v>385</v>
      </c>
      <c r="I13" s="47" t="s">
        <v>32</v>
      </c>
      <c r="J13" s="47" t="s">
        <v>32</v>
      </c>
      <c r="K13" s="216" t="s">
        <v>33</v>
      </c>
      <c r="L13" s="216" t="s">
        <v>32</v>
      </c>
      <c r="M13" s="216" t="s">
        <v>33</v>
      </c>
      <c r="N13" s="216" t="s">
        <v>33</v>
      </c>
      <c r="O13" s="218">
        <v>5730</v>
      </c>
      <c r="P13" s="47" t="s">
        <v>377</v>
      </c>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219"/>
    </row>
    <row r="14" spans="1:81" s="100" customFormat="1">
      <c r="A14" s="134"/>
      <c r="B14" s="47" t="s">
        <v>380</v>
      </c>
      <c r="C14" s="47" t="s">
        <v>384</v>
      </c>
      <c r="D14" s="47">
        <v>30</v>
      </c>
      <c r="E14" s="47">
        <v>3</v>
      </c>
      <c r="F14" s="47">
        <v>30</v>
      </c>
      <c r="G14" s="47">
        <v>90</v>
      </c>
      <c r="H14" s="47" t="s">
        <v>383</v>
      </c>
      <c r="I14" s="47" t="s">
        <v>32</v>
      </c>
      <c r="J14" s="47" t="s">
        <v>32</v>
      </c>
      <c r="K14" s="216" t="s">
        <v>33</v>
      </c>
      <c r="L14" s="216" t="s">
        <v>32</v>
      </c>
      <c r="M14" s="216" t="s">
        <v>33</v>
      </c>
      <c r="N14" s="216" t="s">
        <v>33</v>
      </c>
      <c r="O14" s="218">
        <v>5730</v>
      </c>
      <c r="P14" s="47" t="s">
        <v>377</v>
      </c>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219"/>
    </row>
    <row r="15" spans="1:81" s="100" customFormat="1">
      <c r="A15" s="134"/>
      <c r="B15" s="58" t="s">
        <v>380</v>
      </c>
      <c r="C15" s="34" t="s">
        <v>382</v>
      </c>
      <c r="D15" s="34">
        <v>66</v>
      </c>
      <c r="E15" s="34">
        <v>3</v>
      </c>
      <c r="F15" s="34">
        <v>10</v>
      </c>
      <c r="G15" s="34">
        <v>198</v>
      </c>
      <c r="H15" s="34" t="s">
        <v>381</v>
      </c>
      <c r="I15" s="34" t="s">
        <v>32</v>
      </c>
      <c r="J15" s="34" t="s">
        <v>32</v>
      </c>
      <c r="K15" s="34" t="s">
        <v>32</v>
      </c>
      <c r="L15" s="47" t="s">
        <v>33</v>
      </c>
      <c r="M15" s="47" t="s">
        <v>33</v>
      </c>
      <c r="N15" s="34" t="s">
        <v>32</v>
      </c>
      <c r="O15" s="218">
        <v>5730</v>
      </c>
      <c r="P15" s="31" t="s">
        <v>377</v>
      </c>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219"/>
    </row>
    <row r="16" spans="1:81" s="100" customFormat="1">
      <c r="A16" s="134"/>
      <c r="B16" s="58" t="s">
        <v>380</v>
      </c>
      <c r="C16" s="34" t="s">
        <v>379</v>
      </c>
      <c r="D16" s="34">
        <v>54</v>
      </c>
      <c r="E16" s="34">
        <v>3</v>
      </c>
      <c r="F16" s="34">
        <v>4</v>
      </c>
      <c r="G16" s="34">
        <v>162</v>
      </c>
      <c r="H16" s="34" t="s">
        <v>378</v>
      </c>
      <c r="I16" s="34" t="s">
        <v>32</v>
      </c>
      <c r="J16" s="34" t="s">
        <v>32</v>
      </c>
      <c r="K16" s="34" t="s">
        <v>32</v>
      </c>
      <c r="L16" s="34" t="s">
        <v>33</v>
      </c>
      <c r="M16" s="34" t="s">
        <v>33</v>
      </c>
      <c r="N16" s="34" t="s">
        <v>32</v>
      </c>
      <c r="O16" s="218">
        <v>5730</v>
      </c>
      <c r="P16" s="31" t="s">
        <v>377</v>
      </c>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219"/>
    </row>
    <row r="17" spans="1:80" s="134" customFormat="1">
      <c r="B17" s="100" t="s">
        <v>369</v>
      </c>
      <c r="C17" s="34" t="s">
        <v>376</v>
      </c>
      <c r="D17" s="34">
        <v>60</v>
      </c>
      <c r="E17" s="34">
        <v>3</v>
      </c>
      <c r="F17" s="34">
        <v>17</v>
      </c>
      <c r="G17" s="34">
        <v>180</v>
      </c>
      <c r="H17" s="34" t="s">
        <v>375</v>
      </c>
      <c r="I17" s="34" t="s">
        <v>33</v>
      </c>
      <c r="J17" s="34" t="s">
        <v>33</v>
      </c>
      <c r="K17" s="34" t="s">
        <v>33</v>
      </c>
      <c r="L17" s="34" t="s">
        <v>33</v>
      </c>
      <c r="M17" s="34" t="s">
        <v>32</v>
      </c>
      <c r="N17" s="34" t="s">
        <v>32</v>
      </c>
      <c r="O17" s="218">
        <v>5350</v>
      </c>
      <c r="P17" s="31"/>
    </row>
    <row r="18" spans="1:80" s="134" customFormat="1">
      <c r="B18" s="100" t="s">
        <v>369</v>
      </c>
      <c r="C18" s="34" t="s">
        <v>374</v>
      </c>
      <c r="D18" s="34">
        <v>50</v>
      </c>
      <c r="E18" s="34">
        <v>3</v>
      </c>
      <c r="F18" s="34">
        <v>15</v>
      </c>
      <c r="G18" s="34">
        <v>150</v>
      </c>
      <c r="H18" s="34" t="s">
        <v>373</v>
      </c>
      <c r="I18" s="34" t="s">
        <v>33</v>
      </c>
      <c r="J18" s="34" t="s">
        <v>33</v>
      </c>
      <c r="K18" s="34" t="s">
        <v>33</v>
      </c>
      <c r="L18" s="34" t="s">
        <v>33</v>
      </c>
      <c r="M18" s="34" t="s">
        <v>33</v>
      </c>
      <c r="N18" s="34" t="s">
        <v>33</v>
      </c>
      <c r="O18" s="218">
        <v>5350</v>
      </c>
      <c r="P18" s="31"/>
    </row>
    <row r="19" spans="1:80" s="134" customFormat="1">
      <c r="B19" s="100" t="s">
        <v>369</v>
      </c>
      <c r="C19" s="34" t="s">
        <v>372</v>
      </c>
      <c r="D19" s="34">
        <v>50</v>
      </c>
      <c r="E19" s="34">
        <v>3</v>
      </c>
      <c r="F19" s="34">
        <v>0</v>
      </c>
      <c r="G19" s="34">
        <v>150</v>
      </c>
      <c r="H19" s="34" t="s">
        <v>274</v>
      </c>
      <c r="I19" s="34" t="s">
        <v>33</v>
      </c>
      <c r="J19" s="34" t="s">
        <v>33</v>
      </c>
      <c r="K19" s="34" t="s">
        <v>33</v>
      </c>
      <c r="L19" s="34" t="s">
        <v>33</v>
      </c>
      <c r="M19" s="34" t="s">
        <v>33</v>
      </c>
      <c r="N19" s="34" t="s">
        <v>33</v>
      </c>
      <c r="O19" s="218">
        <v>5350</v>
      </c>
      <c r="P19" s="31"/>
    </row>
    <row r="20" spans="1:80" s="134" customFormat="1">
      <c r="B20" s="100" t="s">
        <v>371</v>
      </c>
      <c r="C20" s="34" t="s">
        <v>370</v>
      </c>
      <c r="D20" s="34">
        <v>30</v>
      </c>
      <c r="E20" s="34">
        <v>3</v>
      </c>
      <c r="F20" s="34">
        <v>0</v>
      </c>
      <c r="G20" s="34">
        <v>90</v>
      </c>
      <c r="H20" s="34" t="s">
        <v>274</v>
      </c>
      <c r="I20" s="34" t="s">
        <v>367</v>
      </c>
      <c r="J20" s="34" t="s">
        <v>33</v>
      </c>
      <c r="K20" s="34" t="s">
        <v>32</v>
      </c>
      <c r="L20" s="34" t="s">
        <v>33</v>
      </c>
      <c r="M20" s="34" t="s">
        <v>32</v>
      </c>
      <c r="N20" s="34" t="s">
        <v>32</v>
      </c>
      <c r="O20" s="217">
        <v>7700</v>
      </c>
      <c r="P20" s="31" t="s">
        <v>366</v>
      </c>
    </row>
    <row r="21" spans="1:80">
      <c r="B21" s="100" t="s">
        <v>369</v>
      </c>
      <c r="C21" s="47" t="s">
        <v>368</v>
      </c>
      <c r="D21" s="47">
        <v>30</v>
      </c>
      <c r="E21" s="47">
        <v>3</v>
      </c>
      <c r="F21" s="34">
        <v>0</v>
      </c>
      <c r="G21" s="34">
        <v>90</v>
      </c>
      <c r="H21" s="47" t="s">
        <v>274</v>
      </c>
      <c r="I21" s="47" t="s">
        <v>367</v>
      </c>
      <c r="J21" s="47" t="s">
        <v>33</v>
      </c>
      <c r="K21" s="47" t="s">
        <v>32</v>
      </c>
      <c r="L21" s="47" t="s">
        <v>33</v>
      </c>
      <c r="M21" s="47" t="s">
        <v>32</v>
      </c>
      <c r="N21" s="47" t="s">
        <v>32</v>
      </c>
      <c r="O21" s="216">
        <v>7700</v>
      </c>
      <c r="P21" s="58" t="s">
        <v>366</v>
      </c>
    </row>
    <row r="22" spans="1:80" s="72" customFormat="1" ht="15" thickBot="1">
      <c r="A22" s="147"/>
      <c r="B22" s="75"/>
      <c r="C22" s="75"/>
      <c r="D22" s="75"/>
      <c r="E22" s="75"/>
      <c r="F22" s="215">
        <f>SUM(F13:F21)</f>
        <v>104</v>
      </c>
      <c r="G22" s="215">
        <f>SUM(G13:G21)</f>
        <v>1209</v>
      </c>
      <c r="H22" s="75"/>
      <c r="I22" s="75"/>
      <c r="J22" s="75"/>
      <c r="K22" s="155"/>
      <c r="L22" s="155"/>
      <c r="M22" s="155"/>
      <c r="N22" s="155"/>
      <c r="O22" s="155">
        <f>SUM(O12:O21)</f>
        <v>60870</v>
      </c>
      <c r="P22" s="75"/>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c r="BI22" s="147"/>
      <c r="BJ22" s="147"/>
      <c r="BK22" s="147"/>
      <c r="BL22" s="147"/>
      <c r="BM22" s="147"/>
      <c r="BN22" s="147"/>
      <c r="BO22" s="147"/>
      <c r="BP22" s="147"/>
      <c r="BQ22" s="147"/>
      <c r="BR22" s="147"/>
      <c r="BS22" s="147"/>
      <c r="BT22" s="147"/>
      <c r="BU22" s="147"/>
      <c r="BV22" s="147"/>
      <c r="BW22" s="147"/>
      <c r="BX22" s="147"/>
      <c r="BY22" s="147"/>
      <c r="BZ22" s="147"/>
      <c r="CA22" s="147"/>
      <c r="CB22" s="147"/>
    </row>
    <row r="23" spans="1:80" ht="15" thickTop="1">
      <c r="H23" s="71"/>
      <c r="I23" s="71"/>
      <c r="J23" s="71"/>
    </row>
  </sheetData>
  <mergeCells count="16">
    <mergeCell ref="I10:N10"/>
    <mergeCell ref="B1:D1"/>
    <mergeCell ref="B2:D2"/>
    <mergeCell ref="B3:D3"/>
    <mergeCell ref="B5:D5"/>
    <mergeCell ref="B6:D6"/>
    <mergeCell ref="B7:D7"/>
    <mergeCell ref="B4:D4"/>
    <mergeCell ref="I6:N6"/>
    <mergeCell ref="I7:N7"/>
    <mergeCell ref="I8:N8"/>
    <mergeCell ref="I1:N1"/>
    <mergeCell ref="I2:N2"/>
    <mergeCell ref="I3:N3"/>
    <mergeCell ref="I4:N4"/>
    <mergeCell ref="I5:N5"/>
  </mergeCells>
  <pageMargins left="0.25" right="0.25" top="0.25" bottom="0.25" header="0.3" footer="0.3"/>
  <pageSetup orientation="landscape" horizontalDpi="4294967293"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zoomScale="90" zoomScaleNormal="90" workbookViewId="0">
      <pane ySplit="12" topLeftCell="A13" activePane="bottomLeft" state="frozen"/>
      <selection pane="bottomLeft"/>
    </sheetView>
  </sheetViews>
  <sheetFormatPr defaultColWidth="8.88671875" defaultRowHeight="14.4"/>
  <cols>
    <col min="1" max="1" width="2.109375" style="4" customWidth="1"/>
    <col min="2" max="2" width="17.88671875" style="4" customWidth="1"/>
    <col min="3" max="3" width="24.109375" style="4" customWidth="1"/>
    <col min="4" max="4" width="19.88671875" style="4" customWidth="1"/>
    <col min="5" max="5" width="13.88671875" style="4" customWidth="1"/>
    <col min="6" max="6" width="11.5546875" style="4" customWidth="1"/>
    <col min="7" max="7" width="16.5546875" style="4" customWidth="1"/>
    <col min="8" max="8" width="18" style="4" customWidth="1"/>
    <col min="9" max="9" width="17.88671875" style="4" customWidth="1"/>
    <col min="10" max="10" width="19.44140625" style="4" customWidth="1"/>
    <col min="11" max="11" width="13.88671875" style="4" customWidth="1"/>
    <col min="12" max="12" width="10.109375" style="4" customWidth="1"/>
    <col min="13" max="13" width="10.88671875" style="4" customWidth="1"/>
    <col min="14" max="14" width="13.88671875" style="4" customWidth="1"/>
    <col min="15" max="15" width="48.109375" style="4" bestFit="1" customWidth="1"/>
    <col min="16" max="16384" width="8.88671875" style="4"/>
  </cols>
  <sheetData>
    <row r="1" spans="1:16" ht="15" thickBot="1">
      <c r="B1" s="388" t="s">
        <v>5</v>
      </c>
      <c r="C1" s="389"/>
      <c r="D1" s="390"/>
      <c r="E1" s="5" t="s">
        <v>4</v>
      </c>
      <c r="G1" s="405" t="s">
        <v>15</v>
      </c>
      <c r="H1" s="406"/>
      <c r="I1" s="406"/>
      <c r="J1" s="406"/>
      <c r="K1" s="406"/>
      <c r="L1" s="406"/>
      <c r="M1" s="407"/>
    </row>
    <row r="2" spans="1:16" ht="15" thickTop="1">
      <c r="B2" s="411" t="s">
        <v>18</v>
      </c>
      <c r="C2" s="412"/>
      <c r="D2" s="413"/>
      <c r="E2" s="85">
        <v>34</v>
      </c>
      <c r="G2" s="376" t="s">
        <v>483</v>
      </c>
      <c r="H2" s="377"/>
      <c r="I2" s="377"/>
      <c r="J2" s="377"/>
      <c r="K2" s="377"/>
      <c r="L2" s="377"/>
      <c r="M2" s="378"/>
    </row>
    <row r="3" spans="1:16">
      <c r="B3" s="418" t="s">
        <v>482</v>
      </c>
      <c r="C3" s="419"/>
      <c r="D3" s="420"/>
      <c r="E3" s="84"/>
      <c r="G3" s="376" t="s">
        <v>481</v>
      </c>
      <c r="H3" s="377"/>
      <c r="I3" s="377"/>
      <c r="J3" s="377"/>
      <c r="K3" s="377"/>
      <c r="L3" s="377"/>
      <c r="M3" s="378"/>
    </row>
    <row r="4" spans="1:16">
      <c r="B4" s="418" t="s">
        <v>480</v>
      </c>
      <c r="C4" s="419"/>
      <c r="D4" s="420"/>
      <c r="E4" s="84"/>
      <c r="G4" s="376" t="s">
        <v>479</v>
      </c>
      <c r="H4" s="377"/>
      <c r="I4" s="377"/>
      <c r="J4" s="377"/>
      <c r="K4" s="377"/>
      <c r="L4" s="377"/>
      <c r="M4" s="378"/>
    </row>
    <row r="5" spans="1:16">
      <c r="B5" s="418" t="s">
        <v>478</v>
      </c>
      <c r="C5" s="419"/>
      <c r="D5" s="420"/>
      <c r="E5" s="84">
        <v>34</v>
      </c>
      <c r="G5" s="376" t="s">
        <v>477</v>
      </c>
      <c r="H5" s="377"/>
      <c r="I5" s="377"/>
      <c r="J5" s="377"/>
      <c r="K5" s="377"/>
      <c r="L5" s="377"/>
      <c r="M5" s="378"/>
    </row>
    <row r="6" spans="1:16">
      <c r="B6" s="418" t="s">
        <v>476</v>
      </c>
      <c r="C6" s="419"/>
      <c r="D6" s="420"/>
      <c r="E6" s="84">
        <v>0</v>
      </c>
      <c r="G6" s="376" t="s">
        <v>475</v>
      </c>
      <c r="H6" s="377"/>
      <c r="I6" s="377"/>
      <c r="J6" s="377"/>
      <c r="K6" s="377"/>
      <c r="L6" s="377"/>
      <c r="M6" s="378"/>
    </row>
    <row r="7" spans="1:16" ht="15" thickBot="1">
      <c r="B7" s="423" t="s">
        <v>474</v>
      </c>
      <c r="C7" s="424"/>
      <c r="D7" s="425"/>
      <c r="E7" s="290"/>
      <c r="G7" s="376" t="s">
        <v>473</v>
      </c>
      <c r="H7" s="377"/>
      <c r="I7" s="377"/>
      <c r="J7" s="377"/>
      <c r="K7" s="377"/>
      <c r="L7" s="377"/>
      <c r="M7" s="378"/>
    </row>
    <row r="8" spans="1:16" ht="15" thickTop="1">
      <c r="G8" s="402" t="s">
        <v>472</v>
      </c>
      <c r="H8" s="403"/>
      <c r="I8" s="403"/>
      <c r="J8" s="403"/>
      <c r="K8" s="403"/>
      <c r="L8" s="403"/>
      <c r="M8" s="404"/>
    </row>
    <row r="9" spans="1:16">
      <c r="A9" s="80"/>
      <c r="B9" s="77"/>
      <c r="C9" s="86"/>
      <c r="D9" s="86"/>
      <c r="E9" s="78"/>
    </row>
    <row r="10" spans="1:16">
      <c r="B10" s="421" t="s">
        <v>304</v>
      </c>
      <c r="C10" s="422"/>
      <c r="D10" s="422"/>
      <c r="E10" s="422"/>
      <c r="F10" s="422"/>
      <c r="G10" s="422"/>
      <c r="H10" s="422"/>
      <c r="I10" s="422"/>
      <c r="J10" s="422"/>
      <c r="K10" s="422"/>
      <c r="L10" s="422"/>
      <c r="M10" s="422"/>
      <c r="N10" s="422"/>
      <c r="O10" s="422"/>
      <c r="P10" s="422"/>
    </row>
    <row r="11" spans="1:16">
      <c r="B11" s="77" t="s">
        <v>6</v>
      </c>
      <c r="H11" s="408" t="s">
        <v>471</v>
      </c>
      <c r="I11" s="409"/>
      <c r="J11" s="409"/>
      <c r="K11" s="409"/>
      <c r="L11" s="409"/>
      <c r="M11" s="410"/>
      <c r="N11" s="76"/>
    </row>
    <row r="12" spans="1:16">
      <c r="B12" s="1" t="s">
        <v>0</v>
      </c>
      <c r="C12" s="1" t="s">
        <v>13</v>
      </c>
      <c r="D12" s="1" t="s">
        <v>7</v>
      </c>
      <c r="E12" s="1" t="s">
        <v>1</v>
      </c>
      <c r="F12" s="1" t="s">
        <v>2</v>
      </c>
      <c r="G12" s="1" t="s">
        <v>3</v>
      </c>
      <c r="H12" s="1" t="s">
        <v>14</v>
      </c>
      <c r="I12" s="1" t="s">
        <v>17</v>
      </c>
      <c r="J12" s="2" t="s">
        <v>11</v>
      </c>
      <c r="K12" s="2" t="s">
        <v>9</v>
      </c>
      <c r="L12" s="2" t="s">
        <v>10</v>
      </c>
      <c r="M12" s="2" t="s">
        <v>16</v>
      </c>
      <c r="N12" s="2" t="s">
        <v>12</v>
      </c>
      <c r="O12" s="3" t="s">
        <v>8</v>
      </c>
    </row>
    <row r="13" spans="1:16" s="122" customFormat="1">
      <c r="B13" s="310" t="s">
        <v>470</v>
      </c>
      <c r="C13" s="311" t="s">
        <v>469</v>
      </c>
      <c r="D13" s="312">
        <v>40</v>
      </c>
      <c r="E13" s="313">
        <v>3</v>
      </c>
      <c r="F13" s="313"/>
      <c r="G13" s="311" t="s">
        <v>468</v>
      </c>
      <c r="H13" s="312" t="s">
        <v>72</v>
      </c>
      <c r="I13" s="314" t="s">
        <v>400</v>
      </c>
      <c r="J13" s="315" t="s">
        <v>54</v>
      </c>
      <c r="K13" s="316" t="s">
        <v>55</v>
      </c>
      <c r="L13" s="312" t="s">
        <v>401</v>
      </c>
      <c r="M13" s="317" t="s">
        <v>54</v>
      </c>
      <c r="N13" s="318">
        <v>5500</v>
      </c>
      <c r="O13" s="319"/>
    </row>
    <row r="14" spans="1:16" s="122" customFormat="1" ht="15.6">
      <c r="B14" s="310" t="s">
        <v>445</v>
      </c>
      <c r="C14" s="320" t="s">
        <v>467</v>
      </c>
      <c r="D14" s="321">
        <v>19</v>
      </c>
      <c r="E14" s="313">
        <v>3</v>
      </c>
      <c r="F14" s="313"/>
      <c r="G14" s="320" t="s">
        <v>274</v>
      </c>
      <c r="H14" s="321" t="s">
        <v>72</v>
      </c>
      <c r="I14" s="314" t="s">
        <v>400</v>
      </c>
      <c r="J14" s="315" t="s">
        <v>54</v>
      </c>
      <c r="K14" s="316" t="s">
        <v>55</v>
      </c>
      <c r="L14" s="321" t="s">
        <v>43</v>
      </c>
      <c r="M14" s="317" t="s">
        <v>54</v>
      </c>
      <c r="N14" s="318">
        <v>5800</v>
      </c>
      <c r="O14" s="319" t="s">
        <v>448</v>
      </c>
    </row>
    <row r="15" spans="1:16" s="122" customFormat="1" ht="15.6">
      <c r="B15" s="310" t="s">
        <v>445</v>
      </c>
      <c r="C15" s="320" t="s">
        <v>466</v>
      </c>
      <c r="D15" s="321">
        <v>19</v>
      </c>
      <c r="E15" s="313">
        <v>3</v>
      </c>
      <c r="F15" s="313"/>
      <c r="G15" s="320" t="s">
        <v>274</v>
      </c>
      <c r="H15" s="321" t="s">
        <v>72</v>
      </c>
      <c r="I15" s="314" t="s">
        <v>400</v>
      </c>
      <c r="J15" s="315" t="s">
        <v>54</v>
      </c>
      <c r="K15" s="316" t="s">
        <v>55</v>
      </c>
      <c r="L15" s="321" t="s">
        <v>449</v>
      </c>
      <c r="M15" s="317" t="s">
        <v>54</v>
      </c>
      <c r="N15" s="318">
        <v>5800</v>
      </c>
      <c r="O15" s="319" t="s">
        <v>448</v>
      </c>
    </row>
    <row r="16" spans="1:16" s="122" customFormat="1" ht="15.6">
      <c r="B16" s="310" t="s">
        <v>445</v>
      </c>
      <c r="C16" s="320" t="s">
        <v>465</v>
      </c>
      <c r="D16" s="321">
        <v>19</v>
      </c>
      <c r="E16" s="313">
        <v>3</v>
      </c>
      <c r="F16" s="313"/>
      <c r="G16" s="320" t="s">
        <v>274</v>
      </c>
      <c r="H16" s="321" t="s">
        <v>72</v>
      </c>
      <c r="I16" s="314" t="s">
        <v>400</v>
      </c>
      <c r="J16" s="315" t="s">
        <v>54</v>
      </c>
      <c r="K16" s="316" t="s">
        <v>55</v>
      </c>
      <c r="L16" s="321" t="s">
        <v>449</v>
      </c>
      <c r="M16" s="317" t="s">
        <v>54</v>
      </c>
      <c r="N16" s="318">
        <v>5800</v>
      </c>
      <c r="O16" s="319" t="s">
        <v>448</v>
      </c>
    </row>
    <row r="17" spans="2:15" s="122" customFormat="1" ht="15.6">
      <c r="B17" s="310" t="s">
        <v>445</v>
      </c>
      <c r="C17" s="320" t="s">
        <v>464</v>
      </c>
      <c r="D17" s="321">
        <v>19</v>
      </c>
      <c r="E17" s="313">
        <v>3</v>
      </c>
      <c r="F17" s="313"/>
      <c r="G17" s="320" t="s">
        <v>274</v>
      </c>
      <c r="H17" s="321" t="s">
        <v>72</v>
      </c>
      <c r="I17" s="314" t="s">
        <v>400</v>
      </c>
      <c r="J17" s="315" t="s">
        <v>54</v>
      </c>
      <c r="K17" s="316" t="s">
        <v>55</v>
      </c>
      <c r="L17" s="321" t="s">
        <v>449</v>
      </c>
      <c r="M17" s="317" t="s">
        <v>54</v>
      </c>
      <c r="N17" s="318">
        <v>5800</v>
      </c>
      <c r="O17" s="319" t="s">
        <v>448</v>
      </c>
    </row>
    <row r="18" spans="2:15" s="122" customFormat="1" ht="15.6">
      <c r="B18" s="310" t="s">
        <v>445</v>
      </c>
      <c r="C18" s="320" t="s">
        <v>463</v>
      </c>
      <c r="D18" s="321">
        <v>19</v>
      </c>
      <c r="E18" s="313">
        <v>3</v>
      </c>
      <c r="F18" s="313"/>
      <c r="G18" s="320" t="s">
        <v>274</v>
      </c>
      <c r="H18" s="321" t="s">
        <v>72</v>
      </c>
      <c r="I18" s="314" t="s">
        <v>400</v>
      </c>
      <c r="J18" s="315" t="s">
        <v>54</v>
      </c>
      <c r="K18" s="316" t="s">
        <v>55</v>
      </c>
      <c r="L18" s="321" t="s">
        <v>449</v>
      </c>
      <c r="M18" s="317" t="s">
        <v>54</v>
      </c>
      <c r="N18" s="318">
        <v>5800</v>
      </c>
      <c r="O18" s="319" t="s">
        <v>448</v>
      </c>
    </row>
    <row r="19" spans="2:15" s="122" customFormat="1" ht="15.6">
      <c r="B19" s="310" t="s">
        <v>445</v>
      </c>
      <c r="C19" s="320" t="s">
        <v>462</v>
      </c>
      <c r="D19" s="321">
        <v>19</v>
      </c>
      <c r="E19" s="313">
        <v>3</v>
      </c>
      <c r="F19" s="313"/>
      <c r="G19" s="320" t="s">
        <v>274</v>
      </c>
      <c r="H19" s="321" t="s">
        <v>72</v>
      </c>
      <c r="I19" s="314" t="s">
        <v>400</v>
      </c>
      <c r="J19" s="315" t="s">
        <v>54</v>
      </c>
      <c r="K19" s="316" t="s">
        <v>55</v>
      </c>
      <c r="L19" s="321" t="s">
        <v>449</v>
      </c>
      <c r="M19" s="317" t="s">
        <v>54</v>
      </c>
      <c r="N19" s="318">
        <v>5800</v>
      </c>
      <c r="O19" s="319" t="s">
        <v>448</v>
      </c>
    </row>
    <row r="20" spans="2:15" s="122" customFormat="1" ht="15.6">
      <c r="B20" s="310" t="s">
        <v>445</v>
      </c>
      <c r="C20" s="320" t="s">
        <v>461</v>
      </c>
      <c r="D20" s="321">
        <v>19</v>
      </c>
      <c r="E20" s="313">
        <v>3</v>
      </c>
      <c r="F20" s="313"/>
      <c r="G20" s="320" t="s">
        <v>274</v>
      </c>
      <c r="H20" s="321" t="s">
        <v>72</v>
      </c>
      <c r="I20" s="314" t="s">
        <v>400</v>
      </c>
      <c r="J20" s="315" t="s">
        <v>54</v>
      </c>
      <c r="K20" s="316" t="s">
        <v>55</v>
      </c>
      <c r="L20" s="321" t="s">
        <v>449</v>
      </c>
      <c r="M20" s="317" t="s">
        <v>54</v>
      </c>
      <c r="N20" s="318">
        <v>5800</v>
      </c>
      <c r="O20" s="319" t="s">
        <v>448</v>
      </c>
    </row>
    <row r="21" spans="2:15" s="122" customFormat="1" ht="15.6">
      <c r="B21" s="310" t="s">
        <v>445</v>
      </c>
      <c r="C21" s="320" t="s">
        <v>460</v>
      </c>
      <c r="D21" s="321">
        <v>19</v>
      </c>
      <c r="E21" s="313">
        <v>3</v>
      </c>
      <c r="F21" s="313"/>
      <c r="G21" s="320" t="s">
        <v>274</v>
      </c>
      <c r="H21" s="321" t="s">
        <v>72</v>
      </c>
      <c r="I21" s="314" t="s">
        <v>400</v>
      </c>
      <c r="J21" s="315" t="s">
        <v>54</v>
      </c>
      <c r="K21" s="316" t="s">
        <v>55</v>
      </c>
      <c r="L21" s="321" t="s">
        <v>449</v>
      </c>
      <c r="M21" s="317" t="s">
        <v>54</v>
      </c>
      <c r="N21" s="318">
        <v>5800</v>
      </c>
      <c r="O21" s="319" t="s">
        <v>448</v>
      </c>
    </row>
    <row r="22" spans="2:15" s="122" customFormat="1" ht="15.6">
      <c r="B22" s="310" t="s">
        <v>445</v>
      </c>
      <c r="C22" s="320" t="s">
        <v>459</v>
      </c>
      <c r="D22" s="321">
        <v>19</v>
      </c>
      <c r="E22" s="313">
        <v>3</v>
      </c>
      <c r="F22" s="313"/>
      <c r="G22" s="320" t="s">
        <v>274</v>
      </c>
      <c r="H22" s="321" t="s">
        <v>72</v>
      </c>
      <c r="I22" s="314" t="s">
        <v>400</v>
      </c>
      <c r="J22" s="315" t="s">
        <v>54</v>
      </c>
      <c r="K22" s="316" t="s">
        <v>55</v>
      </c>
      <c r="L22" s="321" t="s">
        <v>449</v>
      </c>
      <c r="M22" s="317" t="s">
        <v>54</v>
      </c>
      <c r="N22" s="318">
        <v>5800</v>
      </c>
      <c r="O22" s="319" t="s">
        <v>448</v>
      </c>
    </row>
    <row r="23" spans="2:15" s="122" customFormat="1" ht="15.6">
      <c r="B23" s="310" t="s">
        <v>445</v>
      </c>
      <c r="C23" s="320" t="s">
        <v>458</v>
      </c>
      <c r="D23" s="321">
        <v>19</v>
      </c>
      <c r="E23" s="313">
        <v>3</v>
      </c>
      <c r="F23" s="313"/>
      <c r="G23" s="320" t="s">
        <v>274</v>
      </c>
      <c r="H23" s="321" t="s">
        <v>72</v>
      </c>
      <c r="I23" s="314" t="s">
        <v>400</v>
      </c>
      <c r="J23" s="315" t="s">
        <v>54</v>
      </c>
      <c r="K23" s="316" t="s">
        <v>55</v>
      </c>
      <c r="L23" s="321" t="s">
        <v>449</v>
      </c>
      <c r="M23" s="317" t="s">
        <v>54</v>
      </c>
      <c r="N23" s="318">
        <v>5800</v>
      </c>
      <c r="O23" s="319" t="s">
        <v>448</v>
      </c>
    </row>
    <row r="24" spans="2:15" s="122" customFormat="1" ht="15.6">
      <c r="B24" s="310" t="s">
        <v>445</v>
      </c>
      <c r="C24" s="320" t="s">
        <v>457</v>
      </c>
      <c r="D24" s="321">
        <v>19</v>
      </c>
      <c r="E24" s="313">
        <v>3</v>
      </c>
      <c r="F24" s="313"/>
      <c r="G24" s="320" t="s">
        <v>274</v>
      </c>
      <c r="H24" s="321" t="s">
        <v>72</v>
      </c>
      <c r="I24" s="314" t="s">
        <v>400</v>
      </c>
      <c r="J24" s="315" t="s">
        <v>54</v>
      </c>
      <c r="K24" s="316" t="s">
        <v>55</v>
      </c>
      <c r="L24" s="321" t="s">
        <v>449</v>
      </c>
      <c r="M24" s="317" t="s">
        <v>54</v>
      </c>
      <c r="N24" s="318">
        <v>5800</v>
      </c>
      <c r="O24" s="319" t="s">
        <v>448</v>
      </c>
    </row>
    <row r="25" spans="2:15" s="122" customFormat="1" ht="15.6">
      <c r="B25" s="310" t="s">
        <v>445</v>
      </c>
      <c r="C25" s="320" t="s">
        <v>456</v>
      </c>
      <c r="D25" s="321">
        <v>19</v>
      </c>
      <c r="E25" s="313">
        <v>3</v>
      </c>
      <c r="F25" s="313"/>
      <c r="G25" s="320" t="s">
        <v>274</v>
      </c>
      <c r="H25" s="321" t="s">
        <v>72</v>
      </c>
      <c r="I25" s="314" t="s">
        <v>400</v>
      </c>
      <c r="J25" s="315" t="s">
        <v>54</v>
      </c>
      <c r="K25" s="316" t="s">
        <v>55</v>
      </c>
      <c r="L25" s="321" t="s">
        <v>449</v>
      </c>
      <c r="M25" s="317" t="s">
        <v>54</v>
      </c>
      <c r="N25" s="318">
        <v>5800</v>
      </c>
      <c r="O25" s="319" t="s">
        <v>448</v>
      </c>
    </row>
    <row r="26" spans="2:15" s="122" customFormat="1" ht="15.6">
      <c r="B26" s="310" t="s">
        <v>445</v>
      </c>
      <c r="C26" s="320" t="s">
        <v>455</v>
      </c>
      <c r="D26" s="321">
        <v>19</v>
      </c>
      <c r="E26" s="313">
        <v>3</v>
      </c>
      <c r="F26" s="313"/>
      <c r="G26" s="320" t="s">
        <v>274</v>
      </c>
      <c r="H26" s="321" t="s">
        <v>72</v>
      </c>
      <c r="I26" s="314" t="s">
        <v>400</v>
      </c>
      <c r="J26" s="315" t="s">
        <v>54</v>
      </c>
      <c r="K26" s="316" t="s">
        <v>55</v>
      </c>
      <c r="L26" s="321" t="s">
        <v>449</v>
      </c>
      <c r="M26" s="317" t="s">
        <v>54</v>
      </c>
      <c r="N26" s="318">
        <v>5800</v>
      </c>
      <c r="O26" s="319" t="s">
        <v>448</v>
      </c>
    </row>
    <row r="27" spans="2:15" s="122" customFormat="1" ht="15.6">
      <c r="B27" s="310" t="s">
        <v>445</v>
      </c>
      <c r="C27" s="320" t="s">
        <v>454</v>
      </c>
      <c r="D27" s="321">
        <v>19</v>
      </c>
      <c r="E27" s="313">
        <v>3</v>
      </c>
      <c r="F27" s="313"/>
      <c r="G27" s="320" t="s">
        <v>274</v>
      </c>
      <c r="H27" s="321" t="s">
        <v>72</v>
      </c>
      <c r="I27" s="314" t="s">
        <v>400</v>
      </c>
      <c r="J27" s="315" t="s">
        <v>54</v>
      </c>
      <c r="K27" s="316" t="s">
        <v>55</v>
      </c>
      <c r="L27" s="321" t="s">
        <v>449</v>
      </c>
      <c r="M27" s="317" t="s">
        <v>54</v>
      </c>
      <c r="N27" s="318">
        <v>5800</v>
      </c>
      <c r="O27" s="319" t="s">
        <v>448</v>
      </c>
    </row>
    <row r="28" spans="2:15" s="122" customFormat="1" ht="15.6">
      <c r="B28" s="310" t="s">
        <v>445</v>
      </c>
      <c r="C28" s="320" t="s">
        <v>453</v>
      </c>
      <c r="D28" s="321">
        <v>19</v>
      </c>
      <c r="E28" s="313">
        <v>3</v>
      </c>
      <c r="F28" s="313"/>
      <c r="G28" s="320" t="s">
        <v>274</v>
      </c>
      <c r="H28" s="321" t="s">
        <v>72</v>
      </c>
      <c r="I28" s="314" t="s">
        <v>400</v>
      </c>
      <c r="J28" s="315" t="s">
        <v>54</v>
      </c>
      <c r="K28" s="316" t="s">
        <v>55</v>
      </c>
      <c r="L28" s="321" t="s">
        <v>449</v>
      </c>
      <c r="M28" s="317" t="s">
        <v>54</v>
      </c>
      <c r="N28" s="318">
        <v>5800</v>
      </c>
      <c r="O28" s="319" t="s">
        <v>448</v>
      </c>
    </row>
    <row r="29" spans="2:15" s="122" customFormat="1" ht="15.6">
      <c r="B29" s="310" t="s">
        <v>445</v>
      </c>
      <c r="C29" s="320" t="s">
        <v>452</v>
      </c>
      <c r="D29" s="321">
        <v>19</v>
      </c>
      <c r="E29" s="313">
        <v>3</v>
      </c>
      <c r="F29" s="313"/>
      <c r="G29" s="320" t="s">
        <v>274</v>
      </c>
      <c r="H29" s="321" t="s">
        <v>72</v>
      </c>
      <c r="I29" s="314" t="s">
        <v>400</v>
      </c>
      <c r="J29" s="315" t="s">
        <v>54</v>
      </c>
      <c r="K29" s="316" t="s">
        <v>55</v>
      </c>
      <c r="L29" s="321" t="s">
        <v>449</v>
      </c>
      <c r="M29" s="317" t="s">
        <v>54</v>
      </c>
      <c r="N29" s="318">
        <v>5800</v>
      </c>
      <c r="O29" s="319" t="s">
        <v>448</v>
      </c>
    </row>
    <row r="30" spans="2:15" s="122" customFormat="1" ht="15.6">
      <c r="B30" s="310" t="s">
        <v>445</v>
      </c>
      <c r="C30" s="320" t="s">
        <v>451</v>
      </c>
      <c r="D30" s="321">
        <v>19</v>
      </c>
      <c r="E30" s="313">
        <v>3</v>
      </c>
      <c r="F30" s="313"/>
      <c r="G30" s="320" t="s">
        <v>274</v>
      </c>
      <c r="H30" s="321" t="s">
        <v>72</v>
      </c>
      <c r="I30" s="314" t="s">
        <v>400</v>
      </c>
      <c r="J30" s="315" t="s">
        <v>54</v>
      </c>
      <c r="K30" s="316" t="s">
        <v>55</v>
      </c>
      <c r="L30" s="321" t="s">
        <v>449</v>
      </c>
      <c r="M30" s="317" t="s">
        <v>54</v>
      </c>
      <c r="N30" s="318">
        <v>5800</v>
      </c>
      <c r="O30" s="319" t="s">
        <v>448</v>
      </c>
    </row>
    <row r="31" spans="2:15" s="122" customFormat="1" ht="15.6">
      <c r="B31" s="310" t="s">
        <v>445</v>
      </c>
      <c r="C31" s="320" t="s">
        <v>450</v>
      </c>
      <c r="D31" s="321">
        <v>19</v>
      </c>
      <c r="E31" s="313">
        <v>3</v>
      </c>
      <c r="F31" s="313"/>
      <c r="G31" s="320" t="s">
        <v>274</v>
      </c>
      <c r="H31" s="321" t="s">
        <v>72</v>
      </c>
      <c r="I31" s="314" t="s">
        <v>400</v>
      </c>
      <c r="J31" s="315" t="s">
        <v>54</v>
      </c>
      <c r="K31" s="316" t="s">
        <v>55</v>
      </c>
      <c r="L31" s="321" t="s">
        <v>449</v>
      </c>
      <c r="M31" s="317" t="s">
        <v>54</v>
      </c>
      <c r="N31" s="318">
        <v>5800</v>
      </c>
      <c r="O31" s="319" t="s">
        <v>448</v>
      </c>
    </row>
    <row r="32" spans="2:15" s="122" customFormat="1">
      <c r="B32" s="310" t="s">
        <v>445</v>
      </c>
      <c r="C32" s="311" t="s">
        <v>447</v>
      </c>
      <c r="D32" s="312">
        <v>46</v>
      </c>
      <c r="E32" s="313">
        <v>3</v>
      </c>
      <c r="F32" s="313"/>
      <c r="G32" s="311" t="s">
        <v>446</v>
      </c>
      <c r="H32" s="312" t="s">
        <v>72</v>
      </c>
      <c r="I32" s="314" t="s">
        <v>400</v>
      </c>
      <c r="J32" s="315" t="s">
        <v>54</v>
      </c>
      <c r="K32" s="316" t="s">
        <v>55</v>
      </c>
      <c r="L32" s="312" t="s">
        <v>401</v>
      </c>
      <c r="M32" s="317" t="s">
        <v>54</v>
      </c>
      <c r="N32" s="318">
        <v>5800</v>
      </c>
      <c r="O32" s="319"/>
    </row>
    <row r="33" spans="2:15" s="122" customFormat="1">
      <c r="B33" s="310" t="s">
        <v>445</v>
      </c>
      <c r="C33" s="311" t="s">
        <v>444</v>
      </c>
      <c r="D33" s="312">
        <v>40</v>
      </c>
      <c r="E33" s="313">
        <v>3</v>
      </c>
      <c r="F33" s="313"/>
      <c r="G33" s="311" t="s">
        <v>443</v>
      </c>
      <c r="H33" s="312" t="s">
        <v>72</v>
      </c>
      <c r="I33" s="314" t="s">
        <v>400</v>
      </c>
      <c r="J33" s="315" t="s">
        <v>54</v>
      </c>
      <c r="K33" s="316" t="s">
        <v>55</v>
      </c>
      <c r="L33" s="312" t="s">
        <v>436</v>
      </c>
      <c r="M33" s="317" t="s">
        <v>54</v>
      </c>
      <c r="N33" s="318">
        <v>5800</v>
      </c>
      <c r="O33" s="319"/>
    </row>
    <row r="34" spans="2:15" s="122" customFormat="1">
      <c r="B34" s="310" t="s">
        <v>442</v>
      </c>
      <c r="C34" s="311" t="s">
        <v>441</v>
      </c>
      <c r="D34" s="312">
        <v>40</v>
      </c>
      <c r="E34" s="313">
        <v>3</v>
      </c>
      <c r="F34" s="313"/>
      <c r="G34" s="311" t="s">
        <v>440</v>
      </c>
      <c r="H34" s="312" t="s">
        <v>72</v>
      </c>
      <c r="I34" s="314" t="s">
        <v>400</v>
      </c>
      <c r="J34" s="315" t="s">
        <v>54</v>
      </c>
      <c r="K34" s="316" t="s">
        <v>55</v>
      </c>
      <c r="L34" s="312" t="s">
        <v>439</v>
      </c>
      <c r="M34" s="317" t="s">
        <v>54</v>
      </c>
      <c r="N34" s="318">
        <v>5625</v>
      </c>
      <c r="O34" s="319"/>
    </row>
    <row r="35" spans="2:15" s="122" customFormat="1">
      <c r="B35" s="310" t="s">
        <v>438</v>
      </c>
      <c r="C35" s="311" t="s">
        <v>437</v>
      </c>
      <c r="D35" s="312">
        <v>40</v>
      </c>
      <c r="E35" s="313">
        <v>3</v>
      </c>
      <c r="F35" s="313"/>
      <c r="G35" s="311" t="s">
        <v>409</v>
      </c>
      <c r="H35" s="312" t="s">
        <v>72</v>
      </c>
      <c r="I35" s="314" t="s">
        <v>400</v>
      </c>
      <c r="J35" s="315" t="s">
        <v>54</v>
      </c>
      <c r="K35" s="316" t="s">
        <v>55</v>
      </c>
      <c r="L35" s="312" t="s">
        <v>436</v>
      </c>
      <c r="M35" s="317" t="s">
        <v>54</v>
      </c>
      <c r="N35" s="318">
        <v>5625</v>
      </c>
      <c r="O35" s="319"/>
    </row>
    <row r="36" spans="2:15" s="122" customFormat="1">
      <c r="B36" s="310" t="s">
        <v>428</v>
      </c>
      <c r="C36" s="311" t="s">
        <v>435</v>
      </c>
      <c r="D36" s="312">
        <v>60</v>
      </c>
      <c r="E36" s="313">
        <v>3</v>
      </c>
      <c r="F36" s="313"/>
      <c r="G36" s="311" t="s">
        <v>434</v>
      </c>
      <c r="H36" s="312" t="s">
        <v>72</v>
      </c>
      <c r="I36" s="314" t="s">
        <v>400</v>
      </c>
      <c r="J36" s="315" t="s">
        <v>54</v>
      </c>
      <c r="K36" s="316" t="s">
        <v>55</v>
      </c>
      <c r="L36" s="312" t="s">
        <v>416</v>
      </c>
      <c r="M36" s="317" t="s">
        <v>54</v>
      </c>
      <c r="N36" s="318">
        <v>5375</v>
      </c>
      <c r="O36" s="319"/>
    </row>
    <row r="37" spans="2:15" s="122" customFormat="1">
      <c r="B37" s="310" t="s">
        <v>428</v>
      </c>
      <c r="C37" s="311" t="s">
        <v>433</v>
      </c>
      <c r="D37" s="312">
        <v>64</v>
      </c>
      <c r="E37" s="313">
        <v>3</v>
      </c>
      <c r="F37" s="313"/>
      <c r="G37" s="311" t="s">
        <v>432</v>
      </c>
      <c r="H37" s="312" t="s">
        <v>72</v>
      </c>
      <c r="I37" s="314" t="s">
        <v>400</v>
      </c>
      <c r="J37" s="315" t="s">
        <v>54</v>
      </c>
      <c r="K37" s="316" t="s">
        <v>55</v>
      </c>
      <c r="L37" s="312" t="s">
        <v>416</v>
      </c>
      <c r="M37" s="317" t="s">
        <v>54</v>
      </c>
      <c r="N37" s="318">
        <v>6188</v>
      </c>
      <c r="O37" s="319"/>
    </row>
    <row r="38" spans="2:15" s="122" customFormat="1">
      <c r="B38" s="310" t="s">
        <v>428</v>
      </c>
      <c r="C38" s="311" t="s">
        <v>431</v>
      </c>
      <c r="D38" s="312">
        <v>60</v>
      </c>
      <c r="E38" s="313">
        <v>3</v>
      </c>
      <c r="F38" s="313"/>
      <c r="G38" s="311" t="s">
        <v>430</v>
      </c>
      <c r="H38" s="312" t="s">
        <v>72</v>
      </c>
      <c r="I38" s="314" t="s">
        <v>400</v>
      </c>
      <c r="J38" s="315" t="s">
        <v>54</v>
      </c>
      <c r="K38" s="316" t="s">
        <v>55</v>
      </c>
      <c r="L38" s="312" t="s">
        <v>416</v>
      </c>
      <c r="M38" s="317" t="s">
        <v>54</v>
      </c>
      <c r="N38" s="318">
        <v>9600</v>
      </c>
      <c r="O38" s="319"/>
    </row>
    <row r="39" spans="2:15" s="122" customFormat="1">
      <c r="B39" s="310" t="s">
        <v>428</v>
      </c>
      <c r="C39" s="311" t="s">
        <v>429</v>
      </c>
      <c r="D39" s="312">
        <v>48</v>
      </c>
      <c r="E39" s="313">
        <v>3</v>
      </c>
      <c r="F39" s="313"/>
      <c r="G39" s="311" t="s">
        <v>426</v>
      </c>
      <c r="H39" s="312" t="s">
        <v>72</v>
      </c>
      <c r="I39" s="314" t="s">
        <v>400</v>
      </c>
      <c r="J39" s="315" t="s">
        <v>54</v>
      </c>
      <c r="K39" s="316" t="s">
        <v>55</v>
      </c>
      <c r="L39" s="312" t="s">
        <v>416</v>
      </c>
      <c r="M39" s="317" t="s">
        <v>54</v>
      </c>
      <c r="N39" s="318">
        <v>6379</v>
      </c>
      <c r="O39" s="319"/>
    </row>
    <row r="40" spans="2:15" s="122" customFormat="1">
      <c r="B40" s="310" t="s">
        <v>428</v>
      </c>
      <c r="C40" s="311" t="s">
        <v>427</v>
      </c>
      <c r="D40" s="312">
        <v>48</v>
      </c>
      <c r="E40" s="313">
        <v>3</v>
      </c>
      <c r="F40" s="313"/>
      <c r="G40" s="311" t="s">
        <v>426</v>
      </c>
      <c r="H40" s="312" t="s">
        <v>72</v>
      </c>
      <c r="I40" s="314" t="s">
        <v>400</v>
      </c>
      <c r="J40" s="315" t="s">
        <v>54</v>
      </c>
      <c r="K40" s="316" t="s">
        <v>55</v>
      </c>
      <c r="L40" s="312" t="s">
        <v>416</v>
      </c>
      <c r="M40" s="317" t="s">
        <v>54</v>
      </c>
      <c r="N40" s="318">
        <v>6379</v>
      </c>
      <c r="O40" s="319"/>
    </row>
    <row r="41" spans="2:15" s="122" customFormat="1">
      <c r="B41" s="310" t="s">
        <v>422</v>
      </c>
      <c r="C41" s="311" t="s">
        <v>425</v>
      </c>
      <c r="D41" s="312">
        <v>26</v>
      </c>
      <c r="E41" s="313">
        <v>3</v>
      </c>
      <c r="F41" s="313"/>
      <c r="G41" s="311" t="s">
        <v>424</v>
      </c>
      <c r="H41" s="312" t="s">
        <v>423</v>
      </c>
      <c r="I41" s="314" t="s">
        <v>400</v>
      </c>
      <c r="J41" s="315" t="s">
        <v>54</v>
      </c>
      <c r="K41" s="316" t="s">
        <v>55</v>
      </c>
      <c r="L41" s="312" t="s">
        <v>401</v>
      </c>
      <c r="M41" s="317" t="s">
        <v>54</v>
      </c>
      <c r="N41" s="318">
        <v>5500</v>
      </c>
      <c r="O41" s="319"/>
    </row>
    <row r="42" spans="2:15" s="122" customFormat="1">
      <c r="B42" s="310" t="s">
        <v>422</v>
      </c>
      <c r="C42" s="311" t="s">
        <v>421</v>
      </c>
      <c r="D42" s="312">
        <v>25</v>
      </c>
      <c r="E42" s="313">
        <v>3</v>
      </c>
      <c r="F42" s="313"/>
      <c r="G42" s="311" t="s">
        <v>420</v>
      </c>
      <c r="H42" s="312" t="s">
        <v>73</v>
      </c>
      <c r="I42" s="314" t="s">
        <v>400</v>
      </c>
      <c r="J42" s="315" t="s">
        <v>54</v>
      </c>
      <c r="K42" s="316" t="s">
        <v>55</v>
      </c>
      <c r="L42" s="312" t="s">
        <v>401</v>
      </c>
      <c r="M42" s="317" t="s">
        <v>54</v>
      </c>
      <c r="N42" s="318">
        <v>7269</v>
      </c>
      <c r="O42" s="319"/>
    </row>
    <row r="43" spans="2:15" s="122" customFormat="1">
      <c r="B43" s="310" t="s">
        <v>419</v>
      </c>
      <c r="C43" s="311" t="s">
        <v>418</v>
      </c>
      <c r="D43" s="312">
        <v>27</v>
      </c>
      <c r="E43" s="313">
        <v>3</v>
      </c>
      <c r="F43" s="313"/>
      <c r="G43" s="311" t="s">
        <v>417</v>
      </c>
      <c r="H43" s="312" t="s">
        <v>72</v>
      </c>
      <c r="I43" s="314" t="s">
        <v>400</v>
      </c>
      <c r="J43" s="315" t="s">
        <v>54</v>
      </c>
      <c r="K43" s="316" t="s">
        <v>55</v>
      </c>
      <c r="L43" s="312" t="s">
        <v>416</v>
      </c>
      <c r="M43" s="317" t="s">
        <v>54</v>
      </c>
      <c r="N43" s="318">
        <v>5500</v>
      </c>
      <c r="O43" s="319"/>
    </row>
    <row r="44" spans="2:15" s="122" customFormat="1">
      <c r="B44" s="310" t="s">
        <v>411</v>
      </c>
      <c r="C44" s="322" t="s">
        <v>415</v>
      </c>
      <c r="D44" s="323">
        <v>40</v>
      </c>
      <c r="E44" s="313">
        <v>3</v>
      </c>
      <c r="F44" s="313"/>
      <c r="G44" s="322" t="s">
        <v>414</v>
      </c>
      <c r="H44" s="323" t="s">
        <v>72</v>
      </c>
      <c r="I44" s="314" t="s">
        <v>54</v>
      </c>
      <c r="J44" s="315" t="s">
        <v>54</v>
      </c>
      <c r="K44" s="316" t="s">
        <v>55</v>
      </c>
      <c r="L44" s="323" t="s">
        <v>401</v>
      </c>
      <c r="M44" s="317" t="s">
        <v>54</v>
      </c>
      <c r="N44" s="318">
        <v>5625</v>
      </c>
      <c r="O44" s="319"/>
    </row>
    <row r="45" spans="2:15" s="122" customFormat="1" ht="15.6">
      <c r="B45" s="310" t="s">
        <v>411</v>
      </c>
      <c r="C45" s="320" t="s">
        <v>413</v>
      </c>
      <c r="D45" s="321">
        <v>40</v>
      </c>
      <c r="E45" s="313">
        <v>3</v>
      </c>
      <c r="F45" s="313"/>
      <c r="G45" s="320" t="s">
        <v>412</v>
      </c>
      <c r="H45" s="321" t="s">
        <v>72</v>
      </c>
      <c r="I45" s="314" t="s">
        <v>54</v>
      </c>
      <c r="J45" s="315" t="s">
        <v>54</v>
      </c>
      <c r="K45" s="316" t="s">
        <v>55</v>
      </c>
      <c r="L45" s="321" t="s">
        <v>401</v>
      </c>
      <c r="M45" s="317" t="s">
        <v>54</v>
      </c>
      <c r="N45" s="318">
        <v>5500</v>
      </c>
      <c r="O45" s="319"/>
    </row>
    <row r="46" spans="2:15" s="122" customFormat="1" ht="15.6">
      <c r="B46" s="310" t="s">
        <v>411</v>
      </c>
      <c r="C46" s="320" t="s">
        <v>410</v>
      </c>
      <c r="D46" s="321">
        <v>40</v>
      </c>
      <c r="E46" s="313">
        <v>3</v>
      </c>
      <c r="F46" s="313"/>
      <c r="G46" s="320" t="s">
        <v>409</v>
      </c>
      <c r="H46" s="321" t="s">
        <v>72</v>
      </c>
      <c r="I46" s="314" t="s">
        <v>54</v>
      </c>
      <c r="J46" s="315" t="s">
        <v>54</v>
      </c>
      <c r="K46" s="316" t="s">
        <v>55</v>
      </c>
      <c r="L46" s="321" t="s">
        <v>401</v>
      </c>
      <c r="M46" s="317" t="s">
        <v>54</v>
      </c>
      <c r="N46" s="318">
        <v>5625</v>
      </c>
      <c r="O46" s="319"/>
    </row>
    <row r="47" spans="2:15" s="122" customFormat="1" ht="15.6">
      <c r="B47" s="268" t="s">
        <v>394</v>
      </c>
      <c r="C47" s="269" t="s">
        <v>395</v>
      </c>
      <c r="D47" s="270"/>
      <c r="E47" s="271">
        <v>3</v>
      </c>
      <c r="F47" s="271"/>
      <c r="G47" s="269" t="s">
        <v>396</v>
      </c>
      <c r="H47" s="270" t="s">
        <v>72</v>
      </c>
      <c r="I47" s="38" t="s">
        <v>54</v>
      </c>
      <c r="J47" s="272" t="s">
        <v>55</v>
      </c>
      <c r="K47" s="273" t="s">
        <v>55</v>
      </c>
      <c r="L47" s="270" t="s">
        <v>54</v>
      </c>
      <c r="M47" s="274" t="s">
        <v>54</v>
      </c>
      <c r="N47" s="275">
        <v>5500</v>
      </c>
      <c r="O47" s="276"/>
    </row>
    <row r="48" spans="2:15" ht="15.6">
      <c r="B48" s="268" t="s">
        <v>397</v>
      </c>
      <c r="C48" s="269" t="s">
        <v>398</v>
      </c>
      <c r="D48" s="270"/>
      <c r="E48" s="271">
        <v>3</v>
      </c>
      <c r="F48" s="271"/>
      <c r="G48" s="269" t="s">
        <v>399</v>
      </c>
      <c r="H48" s="270" t="s">
        <v>72</v>
      </c>
      <c r="I48" s="38" t="s">
        <v>400</v>
      </c>
      <c r="J48" s="277" t="s">
        <v>54</v>
      </c>
      <c r="K48" s="273" t="s">
        <v>55</v>
      </c>
      <c r="L48" s="270" t="s">
        <v>401</v>
      </c>
      <c r="M48" s="274" t="s">
        <v>54</v>
      </c>
      <c r="N48" s="275">
        <v>5800</v>
      </c>
      <c r="O48" s="276"/>
    </row>
    <row r="49" spans="2:15" ht="15.6">
      <c r="B49" s="268" t="s">
        <v>397</v>
      </c>
      <c r="C49" s="269" t="s">
        <v>402</v>
      </c>
      <c r="D49" s="270"/>
      <c r="E49" s="271">
        <v>3</v>
      </c>
      <c r="F49" s="271"/>
      <c r="G49" s="269" t="s">
        <v>403</v>
      </c>
      <c r="H49" s="270" t="s">
        <v>72</v>
      </c>
      <c r="I49" s="38" t="s">
        <v>400</v>
      </c>
      <c r="J49" s="277" t="s">
        <v>54</v>
      </c>
      <c r="K49" s="273" t="s">
        <v>55</v>
      </c>
      <c r="L49" s="270" t="s">
        <v>401</v>
      </c>
      <c r="M49" s="274" t="s">
        <v>54</v>
      </c>
      <c r="N49" s="275">
        <v>5800</v>
      </c>
      <c r="O49" s="276"/>
    </row>
    <row r="50" spans="2:15" ht="15.6">
      <c r="B50" s="268" t="s">
        <v>397</v>
      </c>
      <c r="C50" s="269" t="s">
        <v>398</v>
      </c>
      <c r="D50" s="270"/>
      <c r="E50" s="271">
        <v>3</v>
      </c>
      <c r="F50" s="271"/>
      <c r="G50" s="269" t="s">
        <v>404</v>
      </c>
      <c r="H50" s="270" t="s">
        <v>72</v>
      </c>
      <c r="I50" s="38" t="s">
        <v>400</v>
      </c>
      <c r="J50" s="277" t="s">
        <v>54</v>
      </c>
      <c r="K50" s="273" t="s">
        <v>55</v>
      </c>
      <c r="L50" s="270" t="s">
        <v>401</v>
      </c>
      <c r="M50" s="274" t="s">
        <v>54</v>
      </c>
      <c r="N50" s="275">
        <v>5800</v>
      </c>
      <c r="O50" s="276"/>
    </row>
    <row r="51" spans="2:15" ht="15.6">
      <c r="B51" s="268" t="s">
        <v>397</v>
      </c>
      <c r="C51" s="269" t="s">
        <v>405</v>
      </c>
      <c r="D51" s="270"/>
      <c r="E51" s="271">
        <v>3</v>
      </c>
      <c r="F51" s="271"/>
      <c r="G51" s="269" t="s">
        <v>406</v>
      </c>
      <c r="H51" s="270" t="s">
        <v>72</v>
      </c>
      <c r="I51" s="38" t="s">
        <v>400</v>
      </c>
      <c r="J51" s="277" t="s">
        <v>54</v>
      </c>
      <c r="K51" s="273" t="s">
        <v>55</v>
      </c>
      <c r="L51" s="270" t="s">
        <v>401</v>
      </c>
      <c r="M51" s="274" t="s">
        <v>54</v>
      </c>
      <c r="N51" s="275">
        <v>5625</v>
      </c>
      <c r="O51" s="276"/>
    </row>
    <row r="52" spans="2:15" ht="15.6">
      <c r="B52" s="268" t="s">
        <v>397</v>
      </c>
      <c r="C52" s="269" t="s">
        <v>407</v>
      </c>
      <c r="D52" s="278"/>
      <c r="E52" s="271">
        <v>3</v>
      </c>
      <c r="F52" s="271"/>
      <c r="G52" s="279" t="s">
        <v>408</v>
      </c>
      <c r="H52" s="270" t="s">
        <v>72</v>
      </c>
      <c r="I52" s="38" t="s">
        <v>400</v>
      </c>
      <c r="J52" s="277" t="s">
        <v>54</v>
      </c>
      <c r="K52" s="273" t="s">
        <v>55</v>
      </c>
      <c r="L52" s="270" t="s">
        <v>401</v>
      </c>
      <c r="M52" s="274" t="s">
        <v>54</v>
      </c>
      <c r="N52" s="275">
        <v>5800</v>
      </c>
      <c r="O52" s="276"/>
    </row>
    <row r="53" spans="2:15" s="72" customFormat="1">
      <c r="B53" s="289"/>
      <c r="C53" s="289"/>
      <c r="D53" s="289"/>
      <c r="E53" s="289"/>
      <c r="F53" s="289"/>
      <c r="G53" s="289"/>
      <c r="H53" s="289"/>
      <c r="I53" s="289"/>
      <c r="J53" s="289"/>
      <c r="K53" s="289"/>
      <c r="L53" s="289"/>
      <c r="M53" s="289"/>
      <c r="N53" s="289">
        <f>SUM(N13:N52)</f>
        <v>236015</v>
      </c>
      <c r="O53" s="288"/>
    </row>
    <row r="54" spans="2:15">
      <c r="G54" s="71"/>
      <c r="H54" s="71"/>
      <c r="I54" s="71"/>
    </row>
  </sheetData>
  <mergeCells count="17">
    <mergeCell ref="B5:D5"/>
    <mergeCell ref="B6:D6"/>
    <mergeCell ref="B10:P10"/>
    <mergeCell ref="B7:D7"/>
    <mergeCell ref="H11:M11"/>
    <mergeCell ref="B1:D1"/>
    <mergeCell ref="B2:D2"/>
    <mergeCell ref="B3:D3"/>
    <mergeCell ref="G8:M8"/>
    <mergeCell ref="G6:M6"/>
    <mergeCell ref="G7:M7"/>
    <mergeCell ref="G1:M1"/>
    <mergeCell ref="G2:M2"/>
    <mergeCell ref="G3:M3"/>
    <mergeCell ref="G4:M4"/>
    <mergeCell ref="G5:M5"/>
    <mergeCell ref="B4:D4"/>
  </mergeCells>
  <pageMargins left="0.25" right="0.25" top="0.25" bottom="0.25" header="0.3" footer="0.3"/>
  <pageSetup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zoomScale="90" zoomScaleNormal="90" workbookViewId="0"/>
  </sheetViews>
  <sheetFormatPr defaultColWidth="8.88671875" defaultRowHeight="14.4"/>
  <cols>
    <col min="1" max="1" width="2.109375" style="4" customWidth="1"/>
    <col min="2" max="2" width="17.88671875" style="4" customWidth="1"/>
    <col min="3" max="3" width="24.109375" style="4" customWidth="1"/>
    <col min="4" max="4" width="19.88671875" style="4" customWidth="1"/>
    <col min="5" max="6" width="13.88671875" style="4" customWidth="1"/>
    <col min="7" max="7" width="11.5546875" style="4" customWidth="1"/>
    <col min="8" max="8" width="36.77734375" style="4" customWidth="1"/>
    <col min="9" max="9" width="18" style="4" customWidth="1"/>
    <col min="10" max="10" width="17.88671875" style="4" customWidth="1"/>
    <col min="11" max="11" width="19.44140625" style="4" customWidth="1"/>
    <col min="12" max="12" width="13.88671875" style="4" customWidth="1"/>
    <col min="13" max="13" width="10.109375" style="4" customWidth="1"/>
    <col min="14" max="14" width="10.88671875" style="4" customWidth="1"/>
    <col min="15" max="15" width="13.88671875" style="110" customWidth="1"/>
    <col min="16" max="16" width="77.6640625" style="4" customWidth="1"/>
    <col min="17" max="16384" width="8.88671875" style="4"/>
  </cols>
  <sheetData>
    <row r="1" spans="1:16" ht="15" thickBot="1">
      <c r="B1" s="388" t="s">
        <v>5</v>
      </c>
      <c r="C1" s="389"/>
      <c r="D1" s="390"/>
      <c r="E1" s="5" t="s">
        <v>4</v>
      </c>
      <c r="F1" s="6" t="s">
        <v>305</v>
      </c>
      <c r="H1" s="76"/>
      <c r="I1" s="405" t="s">
        <v>15</v>
      </c>
      <c r="J1" s="406"/>
      <c r="K1" s="406"/>
      <c r="L1" s="406"/>
      <c r="M1" s="406"/>
      <c r="N1" s="407"/>
    </row>
    <row r="2" spans="1:16" ht="15" thickTop="1">
      <c r="B2" s="411" t="s">
        <v>18</v>
      </c>
      <c r="C2" s="412"/>
      <c r="D2" s="413"/>
      <c r="E2" s="183">
        <v>20</v>
      </c>
      <c r="F2" s="185">
        <f>O18+O23+O33+O48+O53+O54+O55+O63</f>
        <v>197713</v>
      </c>
      <c r="H2" s="7"/>
      <c r="I2" s="391" t="s">
        <v>20</v>
      </c>
      <c r="J2" s="392"/>
      <c r="K2" s="392"/>
      <c r="L2" s="392"/>
      <c r="M2" s="392"/>
      <c r="N2" s="393"/>
    </row>
    <row r="3" spans="1:16">
      <c r="B3" s="414" t="s">
        <v>30</v>
      </c>
      <c r="C3" s="415"/>
      <c r="D3" s="416"/>
      <c r="E3" s="183">
        <v>7</v>
      </c>
      <c r="F3" s="184">
        <f>O44+O45+O46+O47+O56+O57+O58</f>
        <v>79068</v>
      </c>
      <c r="H3" s="7"/>
      <c r="I3" s="376" t="s">
        <v>21</v>
      </c>
      <c r="J3" s="377"/>
      <c r="K3" s="377"/>
      <c r="L3" s="377"/>
      <c r="M3" s="377"/>
      <c r="N3" s="378"/>
    </row>
    <row r="4" spans="1:16">
      <c r="B4" s="414" t="s">
        <v>28</v>
      </c>
      <c r="C4" s="415"/>
      <c r="D4" s="416"/>
      <c r="E4" s="183">
        <v>9</v>
      </c>
      <c r="F4" s="182">
        <f>O64+O65+O66+O73+O74+O75+O76+O77+O78</f>
        <v>38500</v>
      </c>
      <c r="H4" s="7"/>
      <c r="I4" s="376" t="s">
        <v>22</v>
      </c>
      <c r="J4" s="377"/>
      <c r="K4" s="377"/>
      <c r="L4" s="377"/>
      <c r="M4" s="377"/>
      <c r="N4" s="378"/>
    </row>
    <row r="5" spans="1:16">
      <c r="B5" s="414" t="s">
        <v>29</v>
      </c>
      <c r="C5" s="415"/>
      <c r="D5" s="416"/>
      <c r="E5" s="183">
        <v>1</v>
      </c>
      <c r="F5" s="182">
        <f>O80</f>
        <v>5000</v>
      </c>
      <c r="H5" s="7"/>
      <c r="I5" s="376" t="s">
        <v>23</v>
      </c>
      <c r="J5" s="377"/>
      <c r="K5" s="377"/>
      <c r="L5" s="377"/>
      <c r="M5" s="377"/>
      <c r="N5" s="378"/>
    </row>
    <row r="6" spans="1:16">
      <c r="B6" s="414" t="s">
        <v>31</v>
      </c>
      <c r="C6" s="415"/>
      <c r="D6" s="416"/>
      <c r="E6" s="82">
        <f>SUM(F2:F5)</f>
        <v>320281</v>
      </c>
      <c r="F6" s="181"/>
      <c r="H6" s="7"/>
      <c r="I6" s="376" t="s">
        <v>24</v>
      </c>
      <c r="J6" s="377"/>
      <c r="K6" s="377"/>
      <c r="L6" s="377"/>
      <c r="M6" s="377"/>
      <c r="N6" s="378"/>
    </row>
    <row r="7" spans="1:16">
      <c r="B7" s="417"/>
      <c r="C7" s="417"/>
      <c r="D7" s="417"/>
      <c r="E7" s="78"/>
      <c r="F7" s="78"/>
      <c r="H7" s="7"/>
      <c r="I7" s="376" t="s">
        <v>25</v>
      </c>
      <c r="J7" s="377"/>
      <c r="K7" s="377"/>
      <c r="L7" s="377"/>
      <c r="M7" s="377"/>
      <c r="N7" s="378"/>
    </row>
    <row r="8" spans="1:16">
      <c r="H8" s="7"/>
      <c r="I8" s="402" t="s">
        <v>26</v>
      </c>
      <c r="J8" s="403"/>
      <c r="K8" s="403"/>
      <c r="L8" s="403"/>
      <c r="M8" s="403"/>
      <c r="N8" s="404"/>
    </row>
    <row r="9" spans="1:16">
      <c r="H9" s="7"/>
      <c r="I9" s="52"/>
      <c r="J9" s="52"/>
      <c r="K9" s="52"/>
      <c r="L9" s="52"/>
      <c r="M9" s="52"/>
      <c r="N9" s="52"/>
    </row>
    <row r="10" spans="1:16">
      <c r="B10" s="421" t="s">
        <v>304</v>
      </c>
      <c r="C10" s="422"/>
      <c r="D10" s="422"/>
      <c r="E10" s="422"/>
      <c r="F10" s="422"/>
      <c r="G10" s="422"/>
      <c r="H10" s="422"/>
      <c r="I10" s="422"/>
      <c r="J10" s="422"/>
      <c r="K10" s="422"/>
      <c r="L10" s="422"/>
      <c r="M10" s="422"/>
      <c r="N10" s="422"/>
      <c r="O10" s="422"/>
      <c r="P10" s="422"/>
    </row>
    <row r="11" spans="1:16">
      <c r="B11" s="77" t="s">
        <v>268</v>
      </c>
      <c r="I11" s="408" t="s">
        <v>27</v>
      </c>
      <c r="J11" s="409"/>
      <c r="K11" s="409"/>
      <c r="L11" s="409"/>
      <c r="M11" s="409"/>
      <c r="N11" s="410"/>
      <c r="O11" s="158"/>
    </row>
    <row r="12" spans="1:16">
      <c r="B12" s="1" t="s">
        <v>0</v>
      </c>
      <c r="C12" s="1" t="s">
        <v>13</v>
      </c>
      <c r="D12" s="131" t="s">
        <v>7</v>
      </c>
      <c r="E12" s="131" t="s">
        <v>1</v>
      </c>
      <c r="F12" s="131" t="s">
        <v>19</v>
      </c>
      <c r="G12" s="131" t="s">
        <v>2</v>
      </c>
      <c r="H12" s="1" t="s">
        <v>3</v>
      </c>
      <c r="I12" s="1" t="s">
        <v>14</v>
      </c>
      <c r="J12" s="1" t="s">
        <v>17</v>
      </c>
      <c r="K12" s="2" t="s">
        <v>11</v>
      </c>
      <c r="L12" s="2" t="s">
        <v>9</v>
      </c>
      <c r="M12" s="2" t="s">
        <v>10</v>
      </c>
      <c r="N12" s="2" t="s">
        <v>16</v>
      </c>
      <c r="O12" s="132" t="s">
        <v>12</v>
      </c>
      <c r="P12" s="180" t="s">
        <v>8</v>
      </c>
    </row>
    <row r="13" spans="1:16">
      <c r="A13" s="151"/>
      <c r="B13" s="100" t="s">
        <v>299</v>
      </c>
      <c r="C13" s="58" t="s">
        <v>302</v>
      </c>
      <c r="D13" s="97">
        <v>20</v>
      </c>
      <c r="E13" s="95">
        <v>3</v>
      </c>
      <c r="F13" s="97">
        <v>20</v>
      </c>
      <c r="G13" s="97">
        <f>E13*F13</f>
        <v>60</v>
      </c>
      <c r="H13" s="97" t="s">
        <v>274</v>
      </c>
      <c r="I13" s="170" t="s">
        <v>45</v>
      </c>
      <c r="J13" s="39" t="s">
        <v>273</v>
      </c>
      <c r="K13" s="170" t="s">
        <v>45</v>
      </c>
      <c r="L13" s="39" t="s">
        <v>43</v>
      </c>
      <c r="M13" s="170" t="s">
        <v>45</v>
      </c>
      <c r="N13" s="39" t="s">
        <v>43</v>
      </c>
      <c r="O13" s="179">
        <v>44000</v>
      </c>
      <c r="P13" s="177" t="s">
        <v>303</v>
      </c>
    </row>
    <row r="14" spans="1:16">
      <c r="A14" s="151"/>
      <c r="B14" s="100" t="s">
        <v>299</v>
      </c>
      <c r="C14" s="58" t="s">
        <v>302</v>
      </c>
      <c r="D14" s="97">
        <v>20</v>
      </c>
      <c r="E14" s="95">
        <v>3</v>
      </c>
      <c r="F14" s="97">
        <v>20</v>
      </c>
      <c r="G14" s="97">
        <f>E14*F14</f>
        <v>60</v>
      </c>
      <c r="H14" s="97" t="s">
        <v>274</v>
      </c>
      <c r="I14" s="170" t="s">
        <v>45</v>
      </c>
      <c r="J14" s="39" t="s">
        <v>273</v>
      </c>
      <c r="K14" s="170" t="s">
        <v>45</v>
      </c>
      <c r="L14" s="39" t="s">
        <v>43</v>
      </c>
      <c r="M14" s="170" t="s">
        <v>45</v>
      </c>
      <c r="N14" s="39" t="s">
        <v>43</v>
      </c>
      <c r="O14" s="179">
        <v>0</v>
      </c>
      <c r="P14" s="177"/>
    </row>
    <row r="15" spans="1:16">
      <c r="A15" s="151"/>
      <c r="B15" s="100" t="s">
        <v>299</v>
      </c>
      <c r="C15" s="58" t="s">
        <v>301</v>
      </c>
      <c r="D15" s="97">
        <v>20</v>
      </c>
      <c r="E15" s="95">
        <v>3</v>
      </c>
      <c r="F15" s="97">
        <v>20</v>
      </c>
      <c r="G15" s="97">
        <f>E15*F15</f>
        <v>60</v>
      </c>
      <c r="H15" s="97" t="s">
        <v>274</v>
      </c>
      <c r="I15" s="170" t="s">
        <v>45</v>
      </c>
      <c r="J15" s="39" t="s">
        <v>273</v>
      </c>
      <c r="K15" s="97" t="s">
        <v>45</v>
      </c>
      <c r="L15" s="39" t="s">
        <v>43</v>
      </c>
      <c r="M15" s="170" t="s">
        <v>45</v>
      </c>
      <c r="N15" s="39" t="s">
        <v>43</v>
      </c>
      <c r="O15" s="179">
        <v>12000</v>
      </c>
      <c r="P15" s="177" t="s">
        <v>300</v>
      </c>
    </row>
    <row r="16" spans="1:16">
      <c r="A16" s="151"/>
      <c r="B16" s="100" t="s">
        <v>299</v>
      </c>
      <c r="C16" s="58" t="s">
        <v>298</v>
      </c>
      <c r="D16" s="95">
        <v>20</v>
      </c>
      <c r="E16" s="95">
        <v>4</v>
      </c>
      <c r="F16" s="95">
        <v>20</v>
      </c>
      <c r="G16" s="97">
        <f>E16*F16</f>
        <v>80</v>
      </c>
      <c r="H16" s="97" t="s">
        <v>274</v>
      </c>
      <c r="I16" s="170" t="s">
        <v>45</v>
      </c>
      <c r="J16" s="39" t="s">
        <v>273</v>
      </c>
      <c r="K16" s="170" t="s">
        <v>45</v>
      </c>
      <c r="L16" s="39" t="s">
        <v>43</v>
      </c>
      <c r="M16" s="170" t="s">
        <v>45</v>
      </c>
      <c r="N16" s="39" t="s">
        <v>43</v>
      </c>
      <c r="O16" s="178">
        <v>6000</v>
      </c>
      <c r="P16" s="177" t="s">
        <v>297</v>
      </c>
    </row>
    <row r="17" spans="1:17">
      <c r="A17" s="151"/>
      <c r="B17" s="100" t="s">
        <v>299</v>
      </c>
      <c r="C17" s="58" t="s">
        <v>298</v>
      </c>
      <c r="D17" s="95">
        <v>20</v>
      </c>
      <c r="E17" s="95">
        <v>4</v>
      </c>
      <c r="F17" s="95">
        <v>20</v>
      </c>
      <c r="G17" s="97">
        <f>E17*F17</f>
        <v>80</v>
      </c>
      <c r="H17" s="95" t="s">
        <v>274</v>
      </c>
      <c r="I17" s="170" t="s">
        <v>45</v>
      </c>
      <c r="J17" s="39" t="s">
        <v>273</v>
      </c>
      <c r="K17" s="170" t="s">
        <v>45</v>
      </c>
      <c r="L17" s="39" t="s">
        <v>43</v>
      </c>
      <c r="M17" s="170" t="s">
        <v>45</v>
      </c>
      <c r="N17" s="39" t="s">
        <v>43</v>
      </c>
      <c r="O17" s="178">
        <v>6000</v>
      </c>
      <c r="P17" s="177" t="s">
        <v>297</v>
      </c>
    </row>
    <row r="18" spans="1:17" s="72" customFormat="1" ht="15" thickBot="1">
      <c r="B18" s="75"/>
      <c r="C18" s="75"/>
      <c r="D18" s="167"/>
      <c r="E18" s="167"/>
      <c r="F18" s="167">
        <f>SUM(F13:F17)</f>
        <v>100</v>
      </c>
      <c r="G18" s="167">
        <f>SUM(G13:G17)</f>
        <v>340</v>
      </c>
      <c r="H18" s="75"/>
      <c r="I18" s="75"/>
      <c r="J18" s="75"/>
      <c r="K18" s="155"/>
      <c r="L18" s="155"/>
      <c r="M18" s="155"/>
      <c r="N18" s="155"/>
      <c r="O18" s="168">
        <f>SUM(O13:O17)</f>
        <v>68000</v>
      </c>
      <c r="P18" s="176"/>
    </row>
    <row r="19" spans="1:17" s="72" customFormat="1" ht="15" thickTop="1">
      <c r="B19" s="147"/>
      <c r="C19" s="147"/>
      <c r="D19" s="175"/>
      <c r="E19" s="175"/>
      <c r="F19" s="175"/>
      <c r="G19" s="175"/>
      <c r="H19" s="147"/>
      <c r="I19" s="147"/>
      <c r="J19" s="147"/>
      <c r="K19" s="149"/>
      <c r="L19" s="149"/>
      <c r="M19" s="149"/>
      <c r="N19" s="149"/>
      <c r="O19" s="174"/>
      <c r="P19" s="77"/>
    </row>
    <row r="20" spans="1:17">
      <c r="B20" s="1" t="s">
        <v>0</v>
      </c>
      <c r="C20" s="1" t="s">
        <v>13</v>
      </c>
      <c r="D20" s="1" t="s">
        <v>7</v>
      </c>
      <c r="E20" s="1" t="s">
        <v>1</v>
      </c>
      <c r="F20" s="1" t="s">
        <v>19</v>
      </c>
      <c r="G20" s="1" t="s">
        <v>2</v>
      </c>
      <c r="H20" s="1" t="s">
        <v>3</v>
      </c>
      <c r="I20" s="1" t="s">
        <v>14</v>
      </c>
      <c r="J20" s="1" t="s">
        <v>17</v>
      </c>
      <c r="K20" s="2" t="s">
        <v>11</v>
      </c>
      <c r="L20" s="2" t="s">
        <v>9</v>
      </c>
      <c r="M20" s="2" t="s">
        <v>10</v>
      </c>
      <c r="N20" s="2" t="s">
        <v>16</v>
      </c>
      <c r="O20" s="132" t="s">
        <v>12</v>
      </c>
      <c r="P20" s="3" t="s">
        <v>8</v>
      </c>
      <c r="Q20" s="131" t="s">
        <v>266</v>
      </c>
    </row>
    <row r="21" spans="1:17" s="122" customFormat="1">
      <c r="B21" s="100" t="s">
        <v>295</v>
      </c>
      <c r="C21" s="58" t="s">
        <v>296</v>
      </c>
      <c r="D21" s="95">
        <v>40</v>
      </c>
      <c r="E21" s="95">
        <v>3</v>
      </c>
      <c r="F21" s="95">
        <v>30</v>
      </c>
      <c r="G21" s="36">
        <f>E21*F21</f>
        <v>90</v>
      </c>
      <c r="H21" s="36" t="s">
        <v>293</v>
      </c>
      <c r="I21" s="39" t="s">
        <v>45</v>
      </c>
      <c r="J21" s="39" t="s">
        <v>292</v>
      </c>
      <c r="K21" s="170" t="s">
        <v>45</v>
      </c>
      <c r="L21" s="39" t="s">
        <v>43</v>
      </c>
      <c r="M21" s="170" t="s">
        <v>45</v>
      </c>
      <c r="N21" s="39" t="s">
        <v>43</v>
      </c>
      <c r="O21" s="169">
        <v>9266</v>
      </c>
      <c r="P21" s="47" t="s">
        <v>291</v>
      </c>
      <c r="Q21" s="95">
        <v>69271</v>
      </c>
    </row>
    <row r="22" spans="1:17" s="122" customFormat="1">
      <c r="B22" s="100" t="s">
        <v>295</v>
      </c>
      <c r="C22" s="58" t="s">
        <v>294</v>
      </c>
      <c r="D22" s="95">
        <v>40</v>
      </c>
      <c r="E22" s="95">
        <v>3</v>
      </c>
      <c r="F22" s="95">
        <v>30</v>
      </c>
      <c r="G22" s="36">
        <f>E22*F22</f>
        <v>90</v>
      </c>
      <c r="H22" s="36" t="s">
        <v>293</v>
      </c>
      <c r="I22" s="39" t="s">
        <v>45</v>
      </c>
      <c r="J22" s="39" t="s">
        <v>292</v>
      </c>
      <c r="K22" s="170" t="s">
        <v>45</v>
      </c>
      <c r="L22" s="39" t="s">
        <v>43</v>
      </c>
      <c r="M22" s="170" t="s">
        <v>45</v>
      </c>
      <c r="N22" s="39" t="s">
        <v>43</v>
      </c>
      <c r="O22" s="169">
        <v>9266</v>
      </c>
      <c r="P22" s="47" t="s">
        <v>291</v>
      </c>
      <c r="Q22" s="95">
        <v>69272</v>
      </c>
    </row>
    <row r="23" spans="1:17" s="72" customFormat="1" ht="15" thickBot="1">
      <c r="B23" s="73"/>
      <c r="C23" s="73"/>
      <c r="D23" s="73"/>
      <c r="E23" s="73"/>
      <c r="F23" s="73" t="e">
        <f>SUM(#REF!)</f>
        <v>#REF!</v>
      </c>
      <c r="G23" s="73" t="e">
        <f>SUM(#REF!)</f>
        <v>#REF!</v>
      </c>
      <c r="H23" s="73"/>
      <c r="I23" s="73"/>
      <c r="J23" s="73"/>
      <c r="K23" s="74"/>
      <c r="L23" s="74"/>
      <c r="M23" s="74"/>
      <c r="N23" s="74"/>
      <c r="O23" s="173">
        <f>SUM(O21:O22)</f>
        <v>18532</v>
      </c>
      <c r="P23" s="73"/>
      <c r="Q23" s="114"/>
    </row>
    <row r="24" spans="1:17" ht="15" thickTop="1">
      <c r="B24" s="122"/>
      <c r="C24" s="122"/>
      <c r="D24" s="122"/>
      <c r="E24" s="122"/>
      <c r="F24" s="122"/>
      <c r="G24" s="122"/>
      <c r="H24" s="122"/>
      <c r="I24" s="122"/>
      <c r="J24" s="122"/>
      <c r="K24" s="122"/>
      <c r="O24" s="133"/>
    </row>
    <row r="25" spans="1:17">
      <c r="B25" s="1" t="s">
        <v>0</v>
      </c>
      <c r="C25" s="1" t="s">
        <v>13</v>
      </c>
      <c r="D25" s="1" t="s">
        <v>7</v>
      </c>
      <c r="E25" s="1" t="s">
        <v>1</v>
      </c>
      <c r="F25" s="1" t="s">
        <v>19</v>
      </c>
      <c r="G25" s="1" t="s">
        <v>2</v>
      </c>
      <c r="H25" s="1" t="s">
        <v>3</v>
      </c>
      <c r="I25" s="1" t="s">
        <v>14</v>
      </c>
      <c r="J25" s="1" t="s">
        <v>17</v>
      </c>
      <c r="K25" s="2" t="s">
        <v>11</v>
      </c>
      <c r="L25" s="2" t="s">
        <v>9</v>
      </c>
      <c r="M25" s="2" t="s">
        <v>10</v>
      </c>
      <c r="N25" s="2" t="s">
        <v>16</v>
      </c>
      <c r="O25" s="132" t="s">
        <v>12</v>
      </c>
      <c r="P25" s="3" t="s">
        <v>8</v>
      </c>
      <c r="Q25" s="131" t="s">
        <v>266</v>
      </c>
    </row>
    <row r="26" spans="1:17" s="122" customFormat="1">
      <c r="B26" s="100" t="s">
        <v>276</v>
      </c>
      <c r="C26" s="58" t="s">
        <v>290</v>
      </c>
      <c r="D26" s="95">
        <v>40</v>
      </c>
      <c r="E26" s="95">
        <v>3</v>
      </c>
      <c r="F26" s="95">
        <v>0</v>
      </c>
      <c r="G26" s="36">
        <f t="shared" ref="G26:G32" si="0">E26*F26</f>
        <v>0</v>
      </c>
      <c r="H26" s="36" t="s">
        <v>274</v>
      </c>
      <c r="I26" s="170" t="s">
        <v>45</v>
      </c>
      <c r="J26" s="172" t="s">
        <v>289</v>
      </c>
      <c r="K26" s="170" t="s">
        <v>45</v>
      </c>
      <c r="L26" s="39" t="s">
        <v>43</v>
      </c>
      <c r="M26" s="170" t="s">
        <v>45</v>
      </c>
      <c r="N26" s="39" t="s">
        <v>43</v>
      </c>
      <c r="O26" s="169">
        <v>9450</v>
      </c>
      <c r="P26" s="47" t="s">
        <v>286</v>
      </c>
      <c r="Q26" s="95">
        <v>69260</v>
      </c>
    </row>
    <row r="27" spans="1:17" s="122" customFormat="1">
      <c r="B27" s="100" t="s">
        <v>276</v>
      </c>
      <c r="C27" s="58" t="s">
        <v>288</v>
      </c>
      <c r="D27" s="95">
        <v>40</v>
      </c>
      <c r="E27" s="95">
        <v>3</v>
      </c>
      <c r="F27" s="95">
        <v>0</v>
      </c>
      <c r="G27" s="36">
        <f t="shared" si="0"/>
        <v>0</v>
      </c>
      <c r="H27" s="36" t="s">
        <v>274</v>
      </c>
      <c r="I27" s="170" t="s">
        <v>45</v>
      </c>
      <c r="J27" s="172" t="s">
        <v>287</v>
      </c>
      <c r="K27" s="170" t="s">
        <v>45</v>
      </c>
      <c r="L27" s="39" t="s">
        <v>43</v>
      </c>
      <c r="M27" s="170" t="s">
        <v>45</v>
      </c>
      <c r="N27" s="39" t="s">
        <v>43</v>
      </c>
      <c r="O27" s="169">
        <v>9450</v>
      </c>
      <c r="P27" s="47" t="s">
        <v>286</v>
      </c>
      <c r="Q27" s="95">
        <v>69262</v>
      </c>
    </row>
    <row r="28" spans="1:17">
      <c r="B28" s="100" t="s">
        <v>276</v>
      </c>
      <c r="C28" s="58" t="s">
        <v>285</v>
      </c>
      <c r="D28" s="95">
        <v>40</v>
      </c>
      <c r="E28" s="95">
        <v>3</v>
      </c>
      <c r="F28" s="95">
        <v>0</v>
      </c>
      <c r="G28" s="36">
        <f t="shared" si="0"/>
        <v>0</v>
      </c>
      <c r="H28" s="36" t="s">
        <v>274</v>
      </c>
      <c r="I28" s="170" t="s">
        <v>45</v>
      </c>
      <c r="J28" s="172" t="s">
        <v>284</v>
      </c>
      <c r="K28" s="170" t="s">
        <v>45</v>
      </c>
      <c r="L28" s="39" t="s">
        <v>43</v>
      </c>
      <c r="M28" s="170" t="s">
        <v>45</v>
      </c>
      <c r="N28" s="39" t="s">
        <v>43</v>
      </c>
      <c r="O28" s="169">
        <v>9450</v>
      </c>
      <c r="P28" s="47" t="s">
        <v>283</v>
      </c>
      <c r="Q28" s="95">
        <v>69264</v>
      </c>
    </row>
    <row r="29" spans="1:17" ht="14.4" customHeight="1">
      <c r="B29" s="100" t="s">
        <v>276</v>
      </c>
      <c r="C29" s="58" t="s">
        <v>282</v>
      </c>
      <c r="D29" s="95">
        <v>81</v>
      </c>
      <c r="E29" s="95">
        <v>2</v>
      </c>
      <c r="F29" s="97">
        <v>0</v>
      </c>
      <c r="G29" s="36">
        <f t="shared" si="0"/>
        <v>0</v>
      </c>
      <c r="H29" s="36" t="s">
        <v>274</v>
      </c>
      <c r="I29" s="170" t="s">
        <v>45</v>
      </c>
      <c r="J29" s="39" t="s">
        <v>273</v>
      </c>
      <c r="K29" s="39" t="s">
        <v>43</v>
      </c>
      <c r="L29" s="39" t="s">
        <v>43</v>
      </c>
      <c r="M29" s="170" t="s">
        <v>45</v>
      </c>
      <c r="N29" s="39" t="s">
        <v>43</v>
      </c>
      <c r="O29" s="171">
        <v>14650</v>
      </c>
      <c r="P29" s="98" t="s">
        <v>281</v>
      </c>
      <c r="Q29" s="95"/>
    </row>
    <row r="30" spans="1:17">
      <c r="B30" s="100" t="s">
        <v>276</v>
      </c>
      <c r="C30" s="58" t="s">
        <v>280</v>
      </c>
      <c r="D30" s="95">
        <v>27</v>
      </c>
      <c r="E30" s="95">
        <v>1</v>
      </c>
      <c r="F30" s="97">
        <v>0</v>
      </c>
      <c r="G30" s="36">
        <f t="shared" si="0"/>
        <v>0</v>
      </c>
      <c r="H30" s="36" t="s">
        <v>274</v>
      </c>
      <c r="I30" s="170" t="s">
        <v>45</v>
      </c>
      <c r="J30" s="39" t="s">
        <v>273</v>
      </c>
      <c r="K30" s="39" t="s">
        <v>43</v>
      </c>
      <c r="L30" s="39" t="s">
        <v>43</v>
      </c>
      <c r="M30" s="170" t="s">
        <v>45</v>
      </c>
      <c r="N30" s="39" t="s">
        <v>43</v>
      </c>
      <c r="O30" s="169">
        <f>9450/3</f>
        <v>3150</v>
      </c>
      <c r="P30" s="98" t="s">
        <v>279</v>
      </c>
      <c r="Q30" s="95"/>
    </row>
    <row r="31" spans="1:17">
      <c r="B31" s="100" t="s">
        <v>276</v>
      </c>
      <c r="C31" s="58" t="s">
        <v>278</v>
      </c>
      <c r="D31" s="95">
        <v>27</v>
      </c>
      <c r="E31" s="95">
        <v>1</v>
      </c>
      <c r="F31" s="97">
        <v>0</v>
      </c>
      <c r="G31" s="36">
        <f t="shared" si="0"/>
        <v>0</v>
      </c>
      <c r="H31" s="36" t="s">
        <v>274</v>
      </c>
      <c r="I31" s="170" t="s">
        <v>45</v>
      </c>
      <c r="J31" s="39" t="s">
        <v>273</v>
      </c>
      <c r="K31" s="39" t="s">
        <v>43</v>
      </c>
      <c r="L31" s="39" t="s">
        <v>43</v>
      </c>
      <c r="M31" s="170" t="s">
        <v>45</v>
      </c>
      <c r="N31" s="39" t="s">
        <v>43</v>
      </c>
      <c r="O31" s="169">
        <f>9450/3</f>
        <v>3150</v>
      </c>
      <c r="P31" s="98" t="s">
        <v>277</v>
      </c>
      <c r="Q31" s="95"/>
    </row>
    <row r="32" spans="1:17">
      <c r="B32" s="100" t="s">
        <v>276</v>
      </c>
      <c r="C32" s="58" t="s">
        <v>275</v>
      </c>
      <c r="D32" s="95">
        <v>27</v>
      </c>
      <c r="E32" s="95">
        <v>1</v>
      </c>
      <c r="F32" s="97">
        <v>0</v>
      </c>
      <c r="G32" s="36">
        <f t="shared" si="0"/>
        <v>0</v>
      </c>
      <c r="H32" s="36" t="s">
        <v>274</v>
      </c>
      <c r="I32" s="170" t="s">
        <v>45</v>
      </c>
      <c r="J32" s="39" t="s">
        <v>273</v>
      </c>
      <c r="K32" s="39" t="s">
        <v>43</v>
      </c>
      <c r="L32" s="39" t="s">
        <v>43</v>
      </c>
      <c r="M32" s="170" t="s">
        <v>45</v>
      </c>
      <c r="N32" s="39" t="s">
        <v>43</v>
      </c>
      <c r="O32" s="169">
        <f>9450/3</f>
        <v>3150</v>
      </c>
      <c r="P32" s="98" t="s">
        <v>272</v>
      </c>
      <c r="Q32" s="95"/>
    </row>
    <row r="33" spans="2:17" s="72" customFormat="1" ht="15" thickBot="1">
      <c r="B33" s="75"/>
      <c r="C33" s="75"/>
      <c r="D33" s="75"/>
      <c r="E33" s="75"/>
      <c r="F33" s="75">
        <f>SUM(F28:F32)</f>
        <v>0</v>
      </c>
      <c r="G33" s="75">
        <f>SUM(G28:G32)</f>
        <v>0</v>
      </c>
      <c r="H33" s="75"/>
      <c r="I33" s="75"/>
      <c r="J33" s="75"/>
      <c r="K33" s="155"/>
      <c r="L33" s="155"/>
      <c r="M33" s="155"/>
      <c r="N33" s="155"/>
      <c r="O33" s="168">
        <f>SUM(O26:O32)</f>
        <v>52450</v>
      </c>
      <c r="P33" s="75"/>
      <c r="Q33" s="167"/>
    </row>
    <row r="34" spans="2:17" ht="15" thickTop="1">
      <c r="B34" s="165" t="s">
        <v>271</v>
      </c>
      <c r="C34" s="165"/>
      <c r="D34" s="166"/>
      <c r="E34" s="166"/>
      <c r="F34" s="166"/>
      <c r="G34" s="166"/>
      <c r="H34" s="165"/>
      <c r="I34" s="165"/>
      <c r="J34" s="122"/>
      <c r="K34" s="122"/>
      <c r="L34" s="122"/>
      <c r="M34" s="122"/>
      <c r="N34" s="122"/>
      <c r="O34" s="164"/>
      <c r="P34" s="122"/>
      <c r="Q34" s="163"/>
    </row>
    <row r="35" spans="2:17" ht="15" thickBot="1">
      <c r="B35" s="122"/>
      <c r="C35" s="122"/>
      <c r="D35" s="122"/>
      <c r="E35" s="122"/>
      <c r="F35" s="122"/>
      <c r="G35" s="122"/>
      <c r="H35" s="122"/>
      <c r="I35" s="122"/>
      <c r="J35" s="122"/>
      <c r="K35" s="122"/>
      <c r="L35" s="162" t="s">
        <v>270</v>
      </c>
      <c r="M35" s="162"/>
      <c r="O35" s="161">
        <f>O18+O23+O33</f>
        <v>138982</v>
      </c>
    </row>
    <row r="36" spans="2:17" ht="15" thickTop="1">
      <c r="B36" s="122"/>
      <c r="C36" s="122"/>
      <c r="D36" s="122"/>
      <c r="E36" s="122"/>
      <c r="F36" s="122"/>
      <c r="G36" s="122"/>
      <c r="H36" s="122"/>
      <c r="I36" s="122"/>
      <c r="J36" s="122"/>
      <c r="K36" s="122"/>
      <c r="L36" s="160"/>
      <c r="M36" s="160"/>
      <c r="N36" s="122"/>
      <c r="O36" s="159"/>
    </row>
    <row r="37" spans="2:17">
      <c r="B37" s="122"/>
      <c r="C37" s="122"/>
      <c r="D37" s="122"/>
      <c r="E37" s="122"/>
      <c r="F37" s="122"/>
      <c r="G37" s="122"/>
      <c r="H37" s="122"/>
      <c r="I37" s="122"/>
      <c r="J37" s="122"/>
      <c r="K37" s="122"/>
      <c r="L37" s="160"/>
      <c r="M37" s="160"/>
      <c r="N37" s="122"/>
      <c r="O37" s="159"/>
    </row>
    <row r="38" spans="2:17">
      <c r="B38" s="122"/>
      <c r="C38" s="122"/>
      <c r="D38" s="122"/>
      <c r="E38" s="122"/>
      <c r="F38" s="122"/>
      <c r="G38" s="122"/>
      <c r="H38" s="122"/>
      <c r="I38" s="122"/>
      <c r="J38" s="122"/>
      <c r="K38" s="122"/>
      <c r="O38" s="133"/>
    </row>
    <row r="39" spans="2:17">
      <c r="B39" s="426" t="s">
        <v>269</v>
      </c>
      <c r="C39" s="427"/>
      <c r="D39" s="427"/>
      <c r="E39" s="427"/>
      <c r="F39" s="427"/>
      <c r="G39" s="427"/>
      <c r="H39" s="427"/>
      <c r="I39" s="427"/>
      <c r="J39" s="427"/>
      <c r="K39" s="427"/>
      <c r="L39" s="427"/>
      <c r="M39" s="427"/>
      <c r="N39" s="427"/>
      <c r="O39" s="427"/>
      <c r="P39" s="427"/>
    </row>
    <row r="40" spans="2:17">
      <c r="B40" s="122"/>
      <c r="C40" s="122"/>
      <c r="D40" s="122"/>
      <c r="E40" s="122"/>
      <c r="F40" s="122"/>
      <c r="G40" s="122"/>
      <c r="H40" s="122"/>
      <c r="I40" s="122"/>
      <c r="J40" s="122"/>
      <c r="K40" s="122"/>
      <c r="O40" s="133"/>
    </row>
    <row r="41" spans="2:17">
      <c r="B41" s="122"/>
      <c r="C41" s="122"/>
      <c r="D41" s="122"/>
      <c r="E41" s="122"/>
      <c r="F41" s="122"/>
      <c r="G41" s="122"/>
      <c r="H41" s="122"/>
      <c r="I41" s="122"/>
      <c r="J41" s="122"/>
      <c r="K41" s="122"/>
      <c r="O41" s="133"/>
    </row>
    <row r="42" spans="2:17">
      <c r="B42" s="77" t="s">
        <v>268</v>
      </c>
      <c r="I42" s="408" t="s">
        <v>27</v>
      </c>
      <c r="J42" s="409"/>
      <c r="K42" s="409"/>
      <c r="L42" s="409"/>
      <c r="M42" s="409"/>
      <c r="N42" s="410"/>
      <c r="O42" s="158"/>
    </row>
    <row r="43" spans="2:17">
      <c r="B43" s="1" t="s">
        <v>0</v>
      </c>
      <c r="C43" s="1" t="s">
        <v>13</v>
      </c>
      <c r="D43" s="1" t="s">
        <v>7</v>
      </c>
      <c r="E43" s="1" t="s">
        <v>1</v>
      </c>
      <c r="F43" s="1" t="s">
        <v>19</v>
      </c>
      <c r="G43" s="1" t="s">
        <v>2</v>
      </c>
      <c r="H43" s="1" t="s">
        <v>3</v>
      </c>
      <c r="I43" s="1" t="s">
        <v>14</v>
      </c>
      <c r="J43" s="1" t="s">
        <v>17</v>
      </c>
      <c r="K43" s="2" t="s">
        <v>11</v>
      </c>
      <c r="L43" s="2" t="s">
        <v>9</v>
      </c>
      <c r="M43" s="2" t="s">
        <v>10</v>
      </c>
      <c r="N43" s="2" t="s">
        <v>16</v>
      </c>
      <c r="O43" s="157" t="s">
        <v>12</v>
      </c>
      <c r="P43" s="3" t="s">
        <v>8</v>
      </c>
    </row>
    <row r="44" spans="2:17">
      <c r="B44" s="94" t="s">
        <v>51</v>
      </c>
      <c r="C44" s="94" t="s">
        <v>52</v>
      </c>
      <c r="D44" s="95">
        <v>60</v>
      </c>
      <c r="E44" s="95">
        <v>3</v>
      </c>
      <c r="F44" s="95">
        <v>43</v>
      </c>
      <c r="G44" s="95">
        <v>3</v>
      </c>
      <c r="H44" s="95" t="s">
        <v>53</v>
      </c>
      <c r="I44" s="95" t="s">
        <v>54</v>
      </c>
      <c r="J44" s="95" t="s">
        <v>54</v>
      </c>
      <c r="K44" s="95" t="s">
        <v>55</v>
      </c>
      <c r="L44" s="95" t="s">
        <v>55</v>
      </c>
      <c r="M44" s="97" t="s">
        <v>55</v>
      </c>
      <c r="N44" s="95" t="s">
        <v>55</v>
      </c>
      <c r="O44" s="119">
        <v>10800</v>
      </c>
      <c r="P44" s="98" t="s">
        <v>56</v>
      </c>
    </row>
    <row r="45" spans="2:17" ht="57.6" customHeight="1">
      <c r="B45" s="94" t="s">
        <v>51</v>
      </c>
      <c r="C45" s="94" t="s">
        <v>57</v>
      </c>
      <c r="D45" s="95">
        <v>250</v>
      </c>
      <c r="E45" s="95">
        <v>3</v>
      </c>
      <c r="F45" s="95">
        <v>225</v>
      </c>
      <c r="G45" s="95">
        <v>3</v>
      </c>
      <c r="H45" s="95" t="s">
        <v>58</v>
      </c>
      <c r="I45" s="95" t="s">
        <v>54</v>
      </c>
      <c r="J45" s="95" t="s">
        <v>55</v>
      </c>
      <c r="K45" s="95" t="s">
        <v>55</v>
      </c>
      <c r="L45" s="95" t="s">
        <v>55</v>
      </c>
      <c r="M45" s="97" t="s">
        <v>55</v>
      </c>
      <c r="N45" s="95" t="s">
        <v>55</v>
      </c>
      <c r="O45" s="119">
        <f>1*9880</f>
        <v>9880</v>
      </c>
      <c r="P45" s="98" t="s">
        <v>59</v>
      </c>
    </row>
    <row r="46" spans="2:17" ht="43.2" customHeight="1">
      <c r="B46" s="94" t="s">
        <v>51</v>
      </c>
      <c r="C46" s="94" t="s">
        <v>60</v>
      </c>
      <c r="D46" s="95">
        <v>168</v>
      </c>
      <c r="E46" s="95">
        <v>4</v>
      </c>
      <c r="F46" s="95">
        <v>168</v>
      </c>
      <c r="G46" s="95">
        <v>4</v>
      </c>
      <c r="H46" s="95" t="s">
        <v>61</v>
      </c>
      <c r="I46" s="95" t="s">
        <v>54</v>
      </c>
      <c r="J46" s="95" t="s">
        <v>55</v>
      </c>
      <c r="K46" s="95" t="s">
        <v>55</v>
      </c>
      <c r="L46" s="97" t="s">
        <v>54</v>
      </c>
      <c r="M46" s="97" t="s">
        <v>55</v>
      </c>
      <c r="N46" s="97" t="s">
        <v>55</v>
      </c>
      <c r="O46" s="119">
        <f>1*9880</f>
        <v>9880</v>
      </c>
      <c r="P46" s="98" t="s">
        <v>62</v>
      </c>
    </row>
    <row r="47" spans="2:17" ht="28.8" customHeight="1">
      <c r="B47" s="94" t="s">
        <v>51</v>
      </c>
      <c r="C47" s="94" t="s">
        <v>63</v>
      </c>
      <c r="D47" s="95">
        <v>24</v>
      </c>
      <c r="E47" s="95">
        <v>4</v>
      </c>
      <c r="F47" s="95">
        <v>24</v>
      </c>
      <c r="G47" s="95">
        <v>4</v>
      </c>
      <c r="H47" s="95" t="s">
        <v>64</v>
      </c>
      <c r="I47" s="95" t="s">
        <v>54</v>
      </c>
      <c r="J47" s="95" t="s">
        <v>54</v>
      </c>
      <c r="K47" s="97" t="s">
        <v>55</v>
      </c>
      <c r="L47" s="95" t="s">
        <v>54</v>
      </c>
      <c r="M47" s="97" t="s">
        <v>55</v>
      </c>
      <c r="N47" s="97" t="s">
        <v>55</v>
      </c>
      <c r="O47" s="119">
        <v>9880</v>
      </c>
      <c r="P47" s="98" t="s">
        <v>65</v>
      </c>
    </row>
    <row r="48" spans="2:17" ht="57" customHeight="1">
      <c r="B48" s="94" t="s">
        <v>51</v>
      </c>
      <c r="C48" s="94" t="s">
        <v>66</v>
      </c>
      <c r="D48" s="95">
        <v>252</v>
      </c>
      <c r="E48" s="95">
        <v>4</v>
      </c>
      <c r="F48" s="95">
        <v>239</v>
      </c>
      <c r="G48" s="95">
        <v>4</v>
      </c>
      <c r="H48" s="95" t="s">
        <v>67</v>
      </c>
      <c r="I48" s="95" t="s">
        <v>54</v>
      </c>
      <c r="J48" s="95" t="s">
        <v>54</v>
      </c>
      <c r="K48" s="95" t="s">
        <v>55</v>
      </c>
      <c r="L48" s="97" t="s">
        <v>55</v>
      </c>
      <c r="M48" s="97" t="s">
        <v>54</v>
      </c>
      <c r="N48" s="97" t="s">
        <v>54</v>
      </c>
      <c r="O48" s="156">
        <f>2*9880</f>
        <v>19760</v>
      </c>
      <c r="P48" s="98" t="s">
        <v>68</v>
      </c>
    </row>
    <row r="49" spans="2:16" s="72" customFormat="1" ht="15" thickBot="1">
      <c r="B49" s="73"/>
      <c r="C49" s="73"/>
      <c r="D49" s="73"/>
      <c r="E49" s="73"/>
      <c r="F49" s="73">
        <f>SUM(F44:F48)</f>
        <v>699</v>
      </c>
      <c r="G49" s="73">
        <f>SUM(G44:G48)</f>
        <v>18</v>
      </c>
      <c r="H49" s="73"/>
      <c r="I49" s="75"/>
      <c r="J49" s="75"/>
      <c r="K49" s="155"/>
      <c r="L49" s="155"/>
      <c r="M49" s="155"/>
      <c r="N49" s="155"/>
      <c r="O49" s="154">
        <f>SUM(O44:O48)</f>
        <v>60200</v>
      </c>
      <c r="P49" s="73"/>
    </row>
    <row r="50" spans="2:16" s="72" customFormat="1" ht="15" thickTop="1">
      <c r="B50" s="147"/>
      <c r="C50" s="147"/>
      <c r="D50" s="147"/>
      <c r="E50" s="147"/>
      <c r="F50" s="147"/>
      <c r="G50" s="147"/>
      <c r="H50" s="147"/>
      <c r="I50" s="147"/>
      <c r="J50" s="147"/>
      <c r="K50" s="149"/>
      <c r="L50" s="149"/>
      <c r="M50" s="149"/>
      <c r="N50" s="149"/>
      <c r="O50" s="148"/>
      <c r="P50" s="147"/>
    </row>
    <row r="51" spans="2:16" s="72" customFormat="1">
      <c r="B51" s="147"/>
      <c r="C51" s="147"/>
      <c r="D51" s="147"/>
      <c r="E51" s="147"/>
      <c r="F51" s="147"/>
      <c r="G51" s="147"/>
      <c r="H51" s="147"/>
      <c r="I51" s="147"/>
      <c r="J51" s="147"/>
      <c r="K51" s="149"/>
      <c r="L51" s="149"/>
      <c r="M51" s="149"/>
      <c r="N51" s="149"/>
      <c r="O51" s="148"/>
      <c r="P51" s="147"/>
    </row>
    <row r="52" spans="2:16">
      <c r="B52" s="153" t="s">
        <v>0</v>
      </c>
      <c r="C52" s="1" t="s">
        <v>13</v>
      </c>
      <c r="D52" s="1" t="s">
        <v>7</v>
      </c>
      <c r="E52" s="1" t="s">
        <v>1</v>
      </c>
      <c r="F52" s="1" t="s">
        <v>19</v>
      </c>
      <c r="G52" s="1" t="s">
        <v>2</v>
      </c>
      <c r="H52" s="1" t="s">
        <v>3</v>
      </c>
      <c r="I52" s="1" t="s">
        <v>14</v>
      </c>
      <c r="J52" s="1" t="s">
        <v>17</v>
      </c>
      <c r="K52" s="2" t="s">
        <v>11</v>
      </c>
      <c r="L52" s="2" t="s">
        <v>9</v>
      </c>
      <c r="M52" s="2" t="s">
        <v>10</v>
      </c>
      <c r="N52" s="2" t="s">
        <v>16</v>
      </c>
      <c r="O52" s="2" t="s">
        <v>12</v>
      </c>
      <c r="P52" s="3" t="s">
        <v>8</v>
      </c>
    </row>
    <row r="53" spans="2:16" ht="28.8">
      <c r="B53" s="80" t="s">
        <v>69</v>
      </c>
      <c r="C53" s="93" t="s">
        <v>70</v>
      </c>
      <c r="D53" s="23">
        <v>24</v>
      </c>
      <c r="E53" s="23">
        <v>1</v>
      </c>
      <c r="F53" s="23">
        <v>72</v>
      </c>
      <c r="G53" s="23">
        <v>72</v>
      </c>
      <c r="H53" s="142" t="s">
        <v>71</v>
      </c>
      <c r="I53" s="21" t="s">
        <v>72</v>
      </c>
      <c r="J53" s="21" t="s">
        <v>72</v>
      </c>
      <c r="K53" s="24" t="s">
        <v>72</v>
      </c>
      <c r="L53" s="24" t="s">
        <v>73</v>
      </c>
      <c r="M53" s="22" t="s">
        <v>72</v>
      </c>
      <c r="N53" s="25" t="s">
        <v>72</v>
      </c>
      <c r="O53" s="91">
        <v>9657</v>
      </c>
      <c r="P53" s="90" t="s">
        <v>74</v>
      </c>
    </row>
    <row r="54" spans="2:16" ht="28.8">
      <c r="B54" s="80" t="s">
        <v>69</v>
      </c>
      <c r="C54" s="151" t="s">
        <v>75</v>
      </c>
      <c r="D54" s="142">
        <v>24</v>
      </c>
      <c r="E54" s="142">
        <v>1</v>
      </c>
      <c r="F54" s="142">
        <v>72</v>
      </c>
      <c r="G54" s="152">
        <v>72</v>
      </c>
      <c r="H54" s="142" t="s">
        <v>71</v>
      </c>
      <c r="I54" s="21" t="s">
        <v>72</v>
      </c>
      <c r="J54" s="21" t="s">
        <v>72</v>
      </c>
      <c r="K54" s="22" t="s">
        <v>72</v>
      </c>
      <c r="L54" s="22" t="s">
        <v>73</v>
      </c>
      <c r="M54" s="22" t="s">
        <v>72</v>
      </c>
      <c r="N54" s="140" t="s">
        <v>72</v>
      </c>
      <c r="O54" s="150">
        <v>9657</v>
      </c>
      <c r="P54" s="90" t="s">
        <v>74</v>
      </c>
    </row>
    <row r="55" spans="2:16" ht="28.8">
      <c r="B55" s="80" t="s">
        <v>69</v>
      </c>
      <c r="C55" s="151" t="s">
        <v>76</v>
      </c>
      <c r="D55" s="142">
        <v>24</v>
      </c>
      <c r="E55" s="142">
        <v>1</v>
      </c>
      <c r="F55" s="142">
        <v>48</v>
      </c>
      <c r="G55" s="142">
        <v>48</v>
      </c>
      <c r="H55" s="142" t="s">
        <v>71</v>
      </c>
      <c r="I55" s="22" t="s">
        <v>72</v>
      </c>
      <c r="J55" s="22" t="s">
        <v>72</v>
      </c>
      <c r="K55" s="22" t="s">
        <v>72</v>
      </c>
      <c r="L55" s="22" t="s">
        <v>73</v>
      </c>
      <c r="M55" s="22" t="s">
        <v>72</v>
      </c>
      <c r="N55" s="140" t="s">
        <v>72</v>
      </c>
      <c r="O55" s="150">
        <v>9657</v>
      </c>
      <c r="P55" s="90" t="s">
        <v>77</v>
      </c>
    </row>
    <row r="56" spans="2:16" ht="28.8">
      <c r="B56" s="80" t="s">
        <v>69</v>
      </c>
      <c r="C56" s="151" t="s">
        <v>78</v>
      </c>
      <c r="D56" s="142">
        <v>24</v>
      </c>
      <c r="E56" s="142">
        <v>1</v>
      </c>
      <c r="F56" s="142">
        <v>48</v>
      </c>
      <c r="G56" s="142">
        <v>48</v>
      </c>
      <c r="H56" s="142" t="s">
        <v>71</v>
      </c>
      <c r="I56" s="22" t="s">
        <v>72</v>
      </c>
      <c r="J56" s="22" t="s">
        <v>72</v>
      </c>
      <c r="K56" s="22" t="s">
        <v>72</v>
      </c>
      <c r="L56" s="22" t="s">
        <v>73</v>
      </c>
      <c r="M56" s="22" t="s">
        <v>73</v>
      </c>
      <c r="N56" s="140" t="s">
        <v>73</v>
      </c>
      <c r="O56" s="150">
        <v>9657</v>
      </c>
      <c r="P56" s="90" t="s">
        <v>77</v>
      </c>
    </row>
    <row r="57" spans="2:16" ht="28.8">
      <c r="B57" s="80" t="s">
        <v>69</v>
      </c>
      <c r="C57" s="151" t="s">
        <v>79</v>
      </c>
      <c r="D57" s="142">
        <v>22</v>
      </c>
      <c r="E57" s="142">
        <v>1</v>
      </c>
      <c r="F57" s="142">
        <v>44</v>
      </c>
      <c r="G57" s="142">
        <v>44</v>
      </c>
      <c r="H57" s="142" t="s">
        <v>80</v>
      </c>
      <c r="I57" s="22" t="s">
        <v>72</v>
      </c>
      <c r="J57" s="22" t="s">
        <v>72</v>
      </c>
      <c r="K57" s="22" t="s">
        <v>72</v>
      </c>
      <c r="L57" s="22" t="s">
        <v>73</v>
      </c>
      <c r="M57" s="22" t="s">
        <v>73</v>
      </c>
      <c r="N57" s="140" t="s">
        <v>73</v>
      </c>
      <c r="O57" s="150">
        <v>9657</v>
      </c>
      <c r="P57" s="90" t="s">
        <v>77</v>
      </c>
    </row>
    <row r="58" spans="2:16" ht="28.8">
      <c r="B58" s="60" t="s">
        <v>69</v>
      </c>
      <c r="C58" s="63" t="s">
        <v>81</v>
      </c>
      <c r="D58" s="26">
        <v>22</v>
      </c>
      <c r="E58" s="26">
        <v>2</v>
      </c>
      <c r="F58" s="26">
        <v>44</v>
      </c>
      <c r="G58" s="26">
        <v>44</v>
      </c>
      <c r="H58" s="26" t="s">
        <v>80</v>
      </c>
      <c r="I58" s="20" t="s">
        <v>72</v>
      </c>
      <c r="J58" s="20" t="s">
        <v>72</v>
      </c>
      <c r="K58" s="20" t="s">
        <v>72</v>
      </c>
      <c r="L58" s="20" t="s">
        <v>73</v>
      </c>
      <c r="M58" s="20" t="s">
        <v>73</v>
      </c>
      <c r="N58" s="27" t="s">
        <v>73</v>
      </c>
      <c r="O58" s="61">
        <v>19314</v>
      </c>
      <c r="P58" s="90" t="s">
        <v>82</v>
      </c>
    </row>
    <row r="59" spans="2:16" s="72" customFormat="1" ht="15" thickBot="1">
      <c r="B59" s="75"/>
      <c r="C59" s="73"/>
      <c r="D59" s="73"/>
      <c r="E59" s="73"/>
      <c r="F59" s="73">
        <f>SUM(F53:F58)</f>
        <v>328</v>
      </c>
      <c r="G59" s="73">
        <f>SUM(G53:G58)</f>
        <v>328</v>
      </c>
      <c r="H59" s="73"/>
      <c r="I59" s="75"/>
      <c r="J59" s="75"/>
      <c r="K59" s="74"/>
      <c r="L59" s="74"/>
      <c r="M59" s="74"/>
      <c r="N59" s="74"/>
      <c r="O59" s="74">
        <f>SUM(O53:O58)</f>
        <v>67599</v>
      </c>
      <c r="P59" s="73"/>
    </row>
    <row r="60" spans="2:16" s="72" customFormat="1" ht="15" thickTop="1">
      <c r="B60" s="147"/>
      <c r="C60" s="147"/>
      <c r="D60" s="147"/>
      <c r="E60" s="147"/>
      <c r="F60" s="147"/>
      <c r="G60" s="147"/>
      <c r="H60" s="147"/>
      <c r="I60" s="147"/>
      <c r="J60" s="147"/>
      <c r="K60" s="149"/>
      <c r="L60" s="149"/>
      <c r="M60" s="149"/>
      <c r="N60" s="149"/>
      <c r="O60" s="148"/>
      <c r="P60" s="147"/>
    </row>
    <row r="62" spans="2:16">
      <c r="B62" s="1" t="s">
        <v>0</v>
      </c>
      <c r="C62" s="1" t="s">
        <v>13</v>
      </c>
      <c r="D62" s="1" t="s">
        <v>7</v>
      </c>
      <c r="E62" s="1" t="s">
        <v>1</v>
      </c>
      <c r="F62" s="1" t="s">
        <v>19</v>
      </c>
      <c r="G62" s="1" t="s">
        <v>2</v>
      </c>
      <c r="H62" s="1" t="s">
        <v>3</v>
      </c>
      <c r="I62" s="1" t="s">
        <v>14</v>
      </c>
      <c r="J62" s="1" t="s">
        <v>17</v>
      </c>
      <c r="K62" s="2" t="s">
        <v>11</v>
      </c>
      <c r="L62" s="2" t="s">
        <v>9</v>
      </c>
      <c r="M62" s="2" t="s">
        <v>10</v>
      </c>
      <c r="N62" s="2" t="s">
        <v>16</v>
      </c>
      <c r="O62" s="132" t="s">
        <v>12</v>
      </c>
      <c r="P62" s="3" t="s">
        <v>8</v>
      </c>
    </row>
    <row r="63" spans="2:16" ht="43.8" customHeight="1">
      <c r="B63" s="146" t="s">
        <v>83</v>
      </c>
      <c r="C63" s="28" t="s">
        <v>84</v>
      </c>
      <c r="D63" s="23" t="s">
        <v>85</v>
      </c>
      <c r="E63" s="23">
        <v>3</v>
      </c>
      <c r="F63" s="23">
        <f>134+13</f>
        <v>147</v>
      </c>
      <c r="G63" s="23">
        <f>3*320</f>
        <v>960</v>
      </c>
      <c r="H63" s="23" t="s">
        <v>86</v>
      </c>
      <c r="I63" s="141" t="s">
        <v>87</v>
      </c>
      <c r="J63" s="21" t="s">
        <v>73</v>
      </c>
      <c r="K63" s="24" t="s">
        <v>73</v>
      </c>
      <c r="L63" s="22" t="s">
        <v>73</v>
      </c>
      <c r="M63" s="22" t="s">
        <v>72</v>
      </c>
      <c r="N63" s="25" t="s">
        <v>72</v>
      </c>
      <c r="O63" s="145">
        <v>10000</v>
      </c>
      <c r="P63" s="135" t="s">
        <v>88</v>
      </c>
    </row>
    <row r="64" spans="2:16" ht="43.8" customHeight="1">
      <c r="B64" s="144" t="s">
        <v>83</v>
      </c>
      <c r="C64" s="143" t="s">
        <v>89</v>
      </c>
      <c r="D64" s="142" t="s">
        <v>90</v>
      </c>
      <c r="E64" s="142">
        <v>4</v>
      </c>
      <c r="F64" s="142">
        <f>43+9</f>
        <v>52</v>
      </c>
      <c r="G64" s="142">
        <f>4*115</f>
        <v>460</v>
      </c>
      <c r="H64" s="142" t="s">
        <v>91</v>
      </c>
      <c r="I64" s="141" t="s">
        <v>87</v>
      </c>
      <c r="J64" s="21" t="s">
        <v>73</v>
      </c>
      <c r="K64" s="21" t="s">
        <v>73</v>
      </c>
      <c r="L64" s="22" t="s">
        <v>73</v>
      </c>
      <c r="M64" s="22" t="s">
        <v>73</v>
      </c>
      <c r="N64" s="140" t="s">
        <v>72</v>
      </c>
      <c r="O64" s="139">
        <v>6000</v>
      </c>
      <c r="P64" s="135" t="s">
        <v>92</v>
      </c>
    </row>
    <row r="65" spans="1:17" ht="43.8" customHeight="1">
      <c r="B65" s="144" t="s">
        <v>83</v>
      </c>
      <c r="C65" s="143" t="s">
        <v>93</v>
      </c>
      <c r="D65" s="142" t="s">
        <v>94</v>
      </c>
      <c r="E65" s="142">
        <v>4</v>
      </c>
      <c r="F65" s="142">
        <v>72</v>
      </c>
      <c r="G65" s="142">
        <f>4*110</f>
        <v>440</v>
      </c>
      <c r="H65" s="142" t="s">
        <v>91</v>
      </c>
      <c r="I65" s="141" t="s">
        <v>87</v>
      </c>
      <c r="J65" s="21" t="s">
        <v>73</v>
      </c>
      <c r="K65" s="21" t="s">
        <v>73</v>
      </c>
      <c r="L65" s="22" t="s">
        <v>73</v>
      </c>
      <c r="M65" s="22" t="s">
        <v>73</v>
      </c>
      <c r="N65" s="140" t="s">
        <v>72</v>
      </c>
      <c r="O65" s="139">
        <v>6000</v>
      </c>
      <c r="P65" s="135" t="s">
        <v>92</v>
      </c>
    </row>
    <row r="66" spans="1:17" ht="43.8" customHeight="1">
      <c r="B66" s="138" t="s">
        <v>83</v>
      </c>
      <c r="C66" s="29" t="s">
        <v>95</v>
      </c>
      <c r="D66" s="26" t="s">
        <v>96</v>
      </c>
      <c r="E66" s="26">
        <v>4</v>
      </c>
      <c r="F66" s="26">
        <v>44</v>
      </c>
      <c r="G66" s="26">
        <f>4*120</f>
        <v>480</v>
      </c>
      <c r="H66" s="26" t="s">
        <v>86</v>
      </c>
      <c r="I66" s="137" t="s">
        <v>87</v>
      </c>
      <c r="J66" s="20" t="s">
        <v>73</v>
      </c>
      <c r="K66" s="20" t="s">
        <v>73</v>
      </c>
      <c r="L66" s="20" t="s">
        <v>73</v>
      </c>
      <c r="M66" s="20" t="s">
        <v>73</v>
      </c>
      <c r="N66" s="27" t="s">
        <v>72</v>
      </c>
      <c r="O66" s="136">
        <v>4000</v>
      </c>
      <c r="P66" s="135" t="s">
        <v>97</v>
      </c>
    </row>
    <row r="67" spans="1:17" s="72" customFormat="1" ht="15" thickBot="1">
      <c r="B67" s="73"/>
      <c r="C67" s="73"/>
      <c r="D67" s="73"/>
      <c r="E67" s="73"/>
      <c r="F67" s="114">
        <f>SUM(F63:F66)</f>
        <v>315</v>
      </c>
      <c r="G67" s="114">
        <f>SUM(G63:G66)</f>
        <v>2340</v>
      </c>
      <c r="H67" s="73"/>
      <c r="I67" s="75"/>
      <c r="J67" s="75"/>
      <c r="K67" s="74"/>
      <c r="L67" s="74"/>
      <c r="M67" s="74"/>
      <c r="N67" s="74"/>
      <c r="O67" s="115">
        <f>SUM(O63:O66)</f>
        <v>26000</v>
      </c>
      <c r="P67" s="73"/>
    </row>
    <row r="68" spans="1:17" ht="15" thickTop="1">
      <c r="B68" s="134" t="s">
        <v>267</v>
      </c>
      <c r="O68" s="133"/>
    </row>
    <row r="69" spans="1:17">
      <c r="O69" s="133"/>
    </row>
    <row r="71" spans="1:17">
      <c r="B71" s="1" t="s">
        <v>0</v>
      </c>
      <c r="C71" s="1" t="s">
        <v>13</v>
      </c>
      <c r="D71" s="1" t="s">
        <v>7</v>
      </c>
      <c r="E71" s="1" t="s">
        <v>1</v>
      </c>
      <c r="F71" s="131" t="s">
        <v>19</v>
      </c>
      <c r="G71" s="131" t="s">
        <v>2</v>
      </c>
      <c r="H71" s="1" t="s">
        <v>3</v>
      </c>
      <c r="I71" s="1" t="s">
        <v>14</v>
      </c>
      <c r="J71" s="1" t="s">
        <v>17</v>
      </c>
      <c r="K71" s="2" t="s">
        <v>11</v>
      </c>
      <c r="L71" s="2" t="s">
        <v>9</v>
      </c>
      <c r="M71" s="2" t="s">
        <v>10</v>
      </c>
      <c r="N71" s="2" t="s">
        <v>16</v>
      </c>
      <c r="O71" s="132" t="s">
        <v>12</v>
      </c>
      <c r="P71" s="3" t="s">
        <v>8</v>
      </c>
      <c r="Q71" s="131" t="s">
        <v>266</v>
      </c>
    </row>
    <row r="72" spans="1:17">
      <c r="A72" s="122"/>
      <c r="B72" s="129"/>
      <c r="C72" s="129"/>
      <c r="D72" s="129"/>
      <c r="E72" s="129"/>
      <c r="F72" s="130"/>
      <c r="G72" s="130"/>
      <c r="H72" s="129"/>
      <c r="I72" s="128"/>
      <c r="J72" s="128"/>
      <c r="K72" s="126"/>
      <c r="L72" s="127"/>
      <c r="M72" s="127"/>
      <c r="N72" s="126"/>
      <c r="O72" s="125"/>
      <c r="P72" s="124"/>
      <c r="Q72" s="123"/>
    </row>
    <row r="73" spans="1:17" ht="57" customHeight="1">
      <c r="A73" s="122"/>
      <c r="B73" s="121" t="s">
        <v>98</v>
      </c>
      <c r="C73" s="121" t="s">
        <v>99</v>
      </c>
      <c r="D73" s="95">
        <v>118</v>
      </c>
      <c r="E73" s="95">
        <v>5</v>
      </c>
      <c r="F73" s="95">
        <v>248</v>
      </c>
      <c r="G73" s="97">
        <f t="shared" ref="G73:G80" si="1">E73*F73</f>
        <v>1240</v>
      </c>
      <c r="H73" s="97" t="s">
        <v>100</v>
      </c>
      <c r="I73" s="117" t="s">
        <v>101</v>
      </c>
      <c r="J73" s="117" t="s">
        <v>43</v>
      </c>
      <c r="K73" s="117" t="s">
        <v>43</v>
      </c>
      <c r="L73" s="117" t="s">
        <v>43</v>
      </c>
      <c r="M73" s="120" t="s">
        <v>45</v>
      </c>
      <c r="N73" s="117" t="s">
        <v>43</v>
      </c>
      <c r="O73" s="116">
        <v>3000</v>
      </c>
      <c r="P73" s="30" t="s">
        <v>102</v>
      </c>
      <c r="Q73" s="95">
        <v>60294</v>
      </c>
    </row>
    <row r="74" spans="1:17">
      <c r="A74" s="122"/>
      <c r="B74" s="121" t="s">
        <v>98</v>
      </c>
      <c r="C74" s="121" t="s">
        <v>103</v>
      </c>
      <c r="D74" s="95">
        <v>118</v>
      </c>
      <c r="E74" s="95">
        <v>5</v>
      </c>
      <c r="F74" s="95">
        <v>195</v>
      </c>
      <c r="G74" s="97">
        <f t="shared" si="1"/>
        <v>975</v>
      </c>
      <c r="H74" s="97" t="s">
        <v>100</v>
      </c>
      <c r="I74" s="117" t="s">
        <v>101</v>
      </c>
      <c r="J74" s="117" t="s">
        <v>43</v>
      </c>
      <c r="K74" s="117" t="s">
        <v>43</v>
      </c>
      <c r="L74" s="117" t="s">
        <v>43</v>
      </c>
      <c r="M74" s="120" t="s">
        <v>45</v>
      </c>
      <c r="N74" s="117" t="s">
        <v>43</v>
      </c>
      <c r="O74" s="116">
        <v>3000</v>
      </c>
      <c r="P74" s="30" t="s">
        <v>104</v>
      </c>
      <c r="Q74" s="95">
        <v>60304</v>
      </c>
    </row>
    <row r="75" spans="1:17">
      <c r="B75" s="121" t="s">
        <v>98</v>
      </c>
      <c r="C75" s="121" t="s">
        <v>105</v>
      </c>
      <c r="D75" s="95" t="s">
        <v>106</v>
      </c>
      <c r="E75" s="95">
        <v>5</v>
      </c>
      <c r="F75" s="95">
        <v>18</v>
      </c>
      <c r="G75" s="97">
        <f t="shared" si="1"/>
        <v>90</v>
      </c>
      <c r="H75" s="97" t="s">
        <v>100</v>
      </c>
      <c r="I75" s="117" t="s">
        <v>101</v>
      </c>
      <c r="J75" s="117" t="s">
        <v>43</v>
      </c>
      <c r="K75" s="117" t="s">
        <v>43</v>
      </c>
      <c r="L75" s="117" t="s">
        <v>43</v>
      </c>
      <c r="M75" s="120" t="s">
        <v>45</v>
      </c>
      <c r="N75" s="117" t="s">
        <v>43</v>
      </c>
      <c r="O75" s="116">
        <v>3000</v>
      </c>
      <c r="P75" s="30" t="s">
        <v>104</v>
      </c>
      <c r="Q75" s="95">
        <v>68541</v>
      </c>
    </row>
    <row r="76" spans="1:17">
      <c r="B76" s="121" t="s">
        <v>98</v>
      </c>
      <c r="C76" s="121" t="s">
        <v>107</v>
      </c>
      <c r="D76" s="95" t="s">
        <v>106</v>
      </c>
      <c r="E76" s="95">
        <v>5</v>
      </c>
      <c r="F76" s="95">
        <v>10</v>
      </c>
      <c r="G76" s="97">
        <f t="shared" si="1"/>
        <v>50</v>
      </c>
      <c r="H76" s="97" t="s">
        <v>100</v>
      </c>
      <c r="I76" s="117" t="s">
        <v>101</v>
      </c>
      <c r="J76" s="117" t="s">
        <v>43</v>
      </c>
      <c r="K76" s="117" t="s">
        <v>43</v>
      </c>
      <c r="L76" s="117" t="s">
        <v>43</v>
      </c>
      <c r="M76" s="120" t="s">
        <v>45</v>
      </c>
      <c r="N76" s="117" t="s">
        <v>43</v>
      </c>
      <c r="O76" s="116">
        <v>3000</v>
      </c>
      <c r="P76" s="30" t="s">
        <v>104</v>
      </c>
      <c r="Q76" s="95">
        <v>68543</v>
      </c>
    </row>
    <row r="77" spans="1:17">
      <c r="B77" s="118" t="s">
        <v>108</v>
      </c>
      <c r="C77" s="118" t="s">
        <v>109</v>
      </c>
      <c r="D77" s="95">
        <v>55</v>
      </c>
      <c r="E77" s="95">
        <v>5</v>
      </c>
      <c r="F77" s="97">
        <v>168</v>
      </c>
      <c r="G77" s="97">
        <f t="shared" si="1"/>
        <v>840</v>
      </c>
      <c r="H77" s="97" t="s">
        <v>110</v>
      </c>
      <c r="I77" s="117" t="s">
        <v>101</v>
      </c>
      <c r="J77" s="117" t="s">
        <v>43</v>
      </c>
      <c r="K77" s="117" t="s">
        <v>43</v>
      </c>
      <c r="L77" s="117" t="s">
        <v>43</v>
      </c>
      <c r="M77" s="120" t="s">
        <v>45</v>
      </c>
      <c r="N77" s="117" t="s">
        <v>43</v>
      </c>
      <c r="O77" s="116">
        <v>4500</v>
      </c>
      <c r="P77" s="30" t="s">
        <v>111</v>
      </c>
      <c r="Q77" s="95">
        <v>60448</v>
      </c>
    </row>
    <row r="78" spans="1:17">
      <c r="B78" s="118" t="s">
        <v>108</v>
      </c>
      <c r="C78" s="118" t="s">
        <v>112</v>
      </c>
      <c r="D78" s="95">
        <v>55</v>
      </c>
      <c r="E78" s="95">
        <v>5</v>
      </c>
      <c r="F78" s="97">
        <v>240</v>
      </c>
      <c r="G78" s="97">
        <f t="shared" si="1"/>
        <v>1200</v>
      </c>
      <c r="H78" s="97" t="s">
        <v>113</v>
      </c>
      <c r="I78" s="117" t="s">
        <v>101</v>
      </c>
      <c r="J78" s="117" t="s">
        <v>43</v>
      </c>
      <c r="K78" s="117" t="s">
        <v>43</v>
      </c>
      <c r="L78" s="117" t="s">
        <v>43</v>
      </c>
      <c r="M78" s="120" t="s">
        <v>45</v>
      </c>
      <c r="N78" s="117" t="s">
        <v>43</v>
      </c>
      <c r="O78" s="116">
        <v>6000</v>
      </c>
      <c r="P78" s="30" t="s">
        <v>114</v>
      </c>
      <c r="Q78" s="95">
        <v>60583</v>
      </c>
    </row>
    <row r="79" spans="1:17" ht="15" customHeight="1">
      <c r="B79" s="118" t="s">
        <v>98</v>
      </c>
      <c r="C79" s="118" t="s">
        <v>115</v>
      </c>
      <c r="D79" s="95">
        <v>18</v>
      </c>
      <c r="E79" s="95">
        <v>4</v>
      </c>
      <c r="F79" s="97">
        <v>22</v>
      </c>
      <c r="G79" s="97">
        <f t="shared" si="1"/>
        <v>88</v>
      </c>
      <c r="H79" s="97" t="s">
        <v>116</v>
      </c>
      <c r="I79" s="117" t="s">
        <v>101</v>
      </c>
      <c r="J79" s="117" t="s">
        <v>43</v>
      </c>
      <c r="K79" s="117" t="s">
        <v>43</v>
      </c>
      <c r="L79" s="117" t="s">
        <v>45</v>
      </c>
      <c r="M79" s="117" t="s">
        <v>43</v>
      </c>
      <c r="N79" s="117" t="s">
        <v>43</v>
      </c>
      <c r="O79" s="119">
        <v>0</v>
      </c>
      <c r="P79" s="31" t="s">
        <v>117</v>
      </c>
      <c r="Q79" s="95">
        <v>60670</v>
      </c>
    </row>
    <row r="80" spans="1:17" ht="28.8">
      <c r="B80" s="118" t="s">
        <v>98</v>
      </c>
      <c r="C80" s="118" t="s">
        <v>118</v>
      </c>
      <c r="D80" s="95">
        <v>18</v>
      </c>
      <c r="E80" s="95">
        <v>3</v>
      </c>
      <c r="F80" s="97">
        <v>24</v>
      </c>
      <c r="G80" s="97">
        <f t="shared" si="1"/>
        <v>72</v>
      </c>
      <c r="H80" s="97" t="s">
        <v>116</v>
      </c>
      <c r="I80" s="117" t="s">
        <v>101</v>
      </c>
      <c r="J80" s="117" t="s">
        <v>43</v>
      </c>
      <c r="K80" s="117" t="s">
        <v>43</v>
      </c>
      <c r="L80" s="117" t="s">
        <v>45</v>
      </c>
      <c r="M80" s="117" t="s">
        <v>43</v>
      </c>
      <c r="N80" s="117" t="s">
        <v>43</v>
      </c>
      <c r="O80" s="116">
        <v>5000</v>
      </c>
      <c r="P80" s="30" t="s">
        <v>119</v>
      </c>
      <c r="Q80" s="95">
        <v>61005</v>
      </c>
    </row>
    <row r="81" spans="1:17" ht="15" thickBot="1">
      <c r="A81" s="72"/>
      <c r="B81" s="73"/>
      <c r="C81" s="73"/>
      <c r="D81" s="73"/>
      <c r="E81" s="73"/>
      <c r="F81" s="114">
        <f>SUM(F73:F80)</f>
        <v>925</v>
      </c>
      <c r="G81" s="114">
        <f>SUM(G73:G80)</f>
        <v>4555</v>
      </c>
      <c r="H81" s="73"/>
      <c r="I81" s="73"/>
      <c r="J81" s="73"/>
      <c r="K81" s="74"/>
      <c r="L81" s="74"/>
      <c r="M81" s="74"/>
      <c r="N81" s="74"/>
      <c r="O81" s="115">
        <f>SUM(O73:O80)</f>
        <v>27500</v>
      </c>
      <c r="P81" s="73"/>
      <c r="Q81" s="114"/>
    </row>
    <row r="82" spans="1:17" ht="15" thickTop="1"/>
    <row r="83" spans="1:17">
      <c r="O83" s="4"/>
    </row>
    <row r="84" spans="1:17">
      <c r="L84" s="113" t="s">
        <v>265</v>
      </c>
      <c r="M84" s="113"/>
      <c r="O84" s="112">
        <f>O49+O59+O67+O81</f>
        <v>181299</v>
      </c>
    </row>
    <row r="85" spans="1:17" ht="15" thickBot="1">
      <c r="L85" s="4" t="s">
        <v>264</v>
      </c>
      <c r="O85" s="111">
        <f>O49+O59+O67+O18+O81+O23+O33</f>
        <v>320281</v>
      </c>
    </row>
    <row r="86" spans="1:17" ht="15" thickTop="1"/>
  </sheetData>
  <mergeCells count="19">
    <mergeCell ref="I42:N42"/>
    <mergeCell ref="B1:D1"/>
    <mergeCell ref="B2:D2"/>
    <mergeCell ref="B3:D3"/>
    <mergeCell ref="B5:D5"/>
    <mergeCell ref="B6:D6"/>
    <mergeCell ref="B7:D7"/>
    <mergeCell ref="B4:D4"/>
    <mergeCell ref="I6:N6"/>
    <mergeCell ref="I7:N7"/>
    <mergeCell ref="I11:N11"/>
    <mergeCell ref="B39:P39"/>
    <mergeCell ref="B10:P10"/>
    <mergeCell ref="I8:N8"/>
    <mergeCell ref="I1:N1"/>
    <mergeCell ref="I2:N2"/>
    <mergeCell ref="I3:N3"/>
    <mergeCell ref="I4:N4"/>
    <mergeCell ref="I5:N5"/>
  </mergeCells>
  <pageMargins left="0.25" right="0.25" top="0.25" bottom="0.25" header="0.3" footer="0.3"/>
  <pageSetup orientation="landscape" horizontalDpi="4294967293"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zoomScale="90" zoomScaleNormal="90" workbookViewId="0"/>
  </sheetViews>
  <sheetFormatPr defaultColWidth="8.88671875" defaultRowHeight="14.4"/>
  <cols>
    <col min="1" max="1" width="2.21875" style="4" customWidth="1"/>
    <col min="2" max="2" width="17.77734375" style="4" customWidth="1"/>
    <col min="3" max="3" width="25.77734375" style="4" customWidth="1"/>
    <col min="4" max="4" width="19.88671875" style="4" customWidth="1"/>
    <col min="5" max="6" width="13.88671875" style="4" customWidth="1"/>
    <col min="7" max="7" width="11.6640625" style="4" customWidth="1"/>
    <col min="8" max="8" width="27.21875" style="4" customWidth="1"/>
    <col min="9" max="9" width="18" style="4" customWidth="1"/>
    <col min="10" max="10" width="17.88671875" style="4" customWidth="1"/>
    <col min="11" max="11" width="19.44140625" style="4" customWidth="1"/>
    <col min="12" max="12" width="13.88671875" style="4" customWidth="1"/>
    <col min="13" max="13" width="10.21875" style="4" customWidth="1"/>
    <col min="14" max="14" width="10.88671875" style="4" customWidth="1"/>
    <col min="15" max="15" width="13.88671875" style="4" customWidth="1"/>
    <col min="16" max="16" width="33.5546875" style="4" customWidth="1"/>
    <col min="17" max="16384" width="8.88671875" style="4"/>
  </cols>
  <sheetData>
    <row r="1" spans="1:16" ht="15" thickBot="1">
      <c r="B1" s="388" t="s">
        <v>5</v>
      </c>
      <c r="C1" s="389"/>
      <c r="D1" s="390"/>
      <c r="E1" s="5" t="s">
        <v>4</v>
      </c>
      <c r="F1" s="6"/>
      <c r="H1" s="76"/>
      <c r="I1" s="405" t="s">
        <v>15</v>
      </c>
      <c r="J1" s="406"/>
      <c r="K1" s="406"/>
      <c r="L1" s="406"/>
      <c r="M1" s="406"/>
      <c r="N1" s="407"/>
    </row>
    <row r="2" spans="1:16" ht="15" thickTop="1">
      <c r="B2" s="411" t="s">
        <v>18</v>
      </c>
      <c r="C2" s="412"/>
      <c r="D2" s="413"/>
      <c r="E2" s="85"/>
      <c r="F2" s="78"/>
      <c r="H2" s="7"/>
      <c r="I2" s="391" t="s">
        <v>20</v>
      </c>
      <c r="J2" s="392"/>
      <c r="K2" s="392"/>
      <c r="L2" s="392"/>
      <c r="M2" s="392"/>
      <c r="N2" s="393"/>
    </row>
    <row r="3" spans="1:16">
      <c r="B3" s="414" t="s">
        <v>30</v>
      </c>
      <c r="C3" s="415"/>
      <c r="D3" s="416"/>
      <c r="E3" s="84"/>
      <c r="F3" s="78"/>
      <c r="H3" s="7"/>
      <c r="I3" s="376" t="s">
        <v>21</v>
      </c>
      <c r="J3" s="377"/>
      <c r="K3" s="377"/>
      <c r="L3" s="377"/>
      <c r="M3" s="377"/>
      <c r="N3" s="378"/>
    </row>
    <row r="4" spans="1:16">
      <c r="B4" s="414" t="s">
        <v>28</v>
      </c>
      <c r="C4" s="415"/>
      <c r="D4" s="416"/>
      <c r="E4" s="300"/>
      <c r="F4" s="78"/>
      <c r="H4" s="7"/>
      <c r="I4" s="376" t="s">
        <v>22</v>
      </c>
      <c r="J4" s="377"/>
      <c r="K4" s="377"/>
      <c r="L4" s="377"/>
      <c r="M4" s="377"/>
      <c r="N4" s="378"/>
    </row>
    <row r="5" spans="1:16">
      <c r="B5" s="414" t="s">
        <v>29</v>
      </c>
      <c r="C5" s="415"/>
      <c r="D5" s="416"/>
      <c r="E5" s="84"/>
      <c r="F5" s="78"/>
      <c r="H5" s="7"/>
      <c r="I5" s="376" t="s">
        <v>23</v>
      </c>
      <c r="J5" s="377"/>
      <c r="K5" s="377"/>
      <c r="L5" s="377"/>
      <c r="M5" s="377"/>
      <c r="N5" s="378"/>
    </row>
    <row r="6" spans="1:16">
      <c r="B6" s="432" t="s">
        <v>494</v>
      </c>
      <c r="C6" s="433"/>
      <c r="D6" s="434"/>
      <c r="E6" s="299">
        <f>O20+O21</f>
        <v>30920</v>
      </c>
      <c r="F6" s="78"/>
      <c r="H6" s="7"/>
      <c r="I6" s="376" t="s">
        <v>24</v>
      </c>
      <c r="J6" s="377"/>
      <c r="K6" s="377"/>
      <c r="L6" s="377"/>
      <c r="M6" s="377"/>
      <c r="N6" s="378"/>
    </row>
    <row r="7" spans="1:16">
      <c r="A7" s="122"/>
      <c r="B7" s="429"/>
      <c r="C7" s="430"/>
      <c r="D7" s="431"/>
      <c r="E7" s="298"/>
      <c r="F7" s="297"/>
      <c r="H7" s="7"/>
      <c r="I7" s="376" t="s">
        <v>25</v>
      </c>
      <c r="J7" s="377"/>
      <c r="K7" s="377"/>
      <c r="L7" s="377"/>
      <c r="M7" s="377"/>
      <c r="N7" s="378"/>
    </row>
    <row r="8" spans="1:16">
      <c r="H8" s="7"/>
      <c r="I8" s="402" t="s">
        <v>26</v>
      </c>
      <c r="J8" s="403"/>
      <c r="K8" s="403"/>
      <c r="L8" s="403"/>
      <c r="M8" s="403"/>
      <c r="N8" s="404"/>
    </row>
    <row r="9" spans="1:16">
      <c r="A9" s="80"/>
      <c r="B9" s="77"/>
      <c r="C9" s="292"/>
      <c r="D9" s="292"/>
      <c r="E9" s="296"/>
      <c r="F9" s="78"/>
    </row>
    <row r="10" spans="1:16">
      <c r="B10" s="77" t="s">
        <v>6</v>
      </c>
      <c r="I10" s="408" t="s">
        <v>27</v>
      </c>
      <c r="J10" s="409"/>
      <c r="K10" s="409"/>
      <c r="L10" s="409"/>
      <c r="M10" s="409"/>
      <c r="N10" s="410"/>
      <c r="O10" s="76"/>
    </row>
    <row r="11" spans="1:16">
      <c r="B11" s="1" t="s">
        <v>0</v>
      </c>
      <c r="C11" s="1" t="s">
        <v>13</v>
      </c>
      <c r="D11" s="1" t="s">
        <v>7</v>
      </c>
      <c r="E11" s="1" t="s">
        <v>1</v>
      </c>
      <c r="F11" s="1" t="s">
        <v>19</v>
      </c>
      <c r="G11" s="1" t="s">
        <v>2</v>
      </c>
      <c r="H11" s="1" t="s">
        <v>3</v>
      </c>
      <c r="I11" s="1" t="s">
        <v>14</v>
      </c>
      <c r="J11" s="1" t="s">
        <v>17</v>
      </c>
      <c r="K11" s="2" t="s">
        <v>11</v>
      </c>
      <c r="L11" s="2" t="s">
        <v>9</v>
      </c>
      <c r="M11" s="2" t="s">
        <v>10</v>
      </c>
      <c r="N11" s="2" t="s">
        <v>16</v>
      </c>
      <c r="O11" s="2" t="s">
        <v>12</v>
      </c>
      <c r="P11" s="3" t="s">
        <v>8</v>
      </c>
    </row>
    <row r="12" spans="1:16">
      <c r="B12" s="93"/>
      <c r="C12" s="92"/>
      <c r="D12" s="92"/>
      <c r="E12" s="92"/>
      <c r="F12" s="92"/>
      <c r="G12" s="92"/>
      <c r="H12" s="92"/>
      <c r="I12" s="80"/>
      <c r="J12" s="80"/>
      <c r="K12" s="187"/>
      <c r="N12" s="93"/>
      <c r="O12" s="91">
        <v>0</v>
      </c>
      <c r="P12" s="90"/>
    </row>
    <row r="13" spans="1:16">
      <c r="B13" s="151"/>
      <c r="C13" s="194"/>
      <c r="D13" s="194"/>
      <c r="E13" s="194"/>
      <c r="F13" s="194"/>
      <c r="G13" s="194"/>
      <c r="H13" s="194"/>
      <c r="I13" s="80"/>
      <c r="J13" s="80"/>
      <c r="K13" s="80"/>
      <c r="N13" s="151"/>
      <c r="O13" s="150"/>
      <c r="P13" s="135"/>
    </row>
    <row r="14" spans="1:16">
      <c r="B14" s="151"/>
      <c r="C14" s="194"/>
      <c r="D14" s="194"/>
      <c r="E14" s="194"/>
      <c r="F14" s="194"/>
      <c r="G14" s="194"/>
      <c r="H14" s="194"/>
      <c r="I14" s="80"/>
      <c r="J14" s="80"/>
      <c r="K14" s="80"/>
      <c r="N14" s="151"/>
      <c r="O14" s="150"/>
      <c r="P14" s="135"/>
    </row>
    <row r="15" spans="1:16">
      <c r="B15" s="63"/>
      <c r="C15" s="64"/>
      <c r="D15" s="64"/>
      <c r="E15" s="64"/>
      <c r="F15" s="64"/>
      <c r="G15" s="64"/>
      <c r="H15" s="64"/>
      <c r="I15" s="60"/>
      <c r="J15" s="60"/>
      <c r="K15" s="60"/>
      <c r="L15" s="60"/>
      <c r="M15" s="60"/>
      <c r="N15" s="63"/>
      <c r="O15" s="61">
        <v>0</v>
      </c>
      <c r="P15" s="62"/>
    </row>
    <row r="16" spans="1:16" s="72" customFormat="1" ht="15" thickBot="1">
      <c r="B16" s="73"/>
      <c r="C16" s="73"/>
      <c r="D16" s="73"/>
      <c r="E16" s="73"/>
      <c r="F16" s="73">
        <f>SUM(F12:F15)</f>
        <v>0</v>
      </c>
      <c r="G16" s="73">
        <f>SUM(G12:G15)</f>
        <v>0</v>
      </c>
      <c r="H16" s="73"/>
      <c r="I16" s="75"/>
      <c r="J16" s="75"/>
      <c r="K16" s="74"/>
      <c r="L16" s="74"/>
      <c r="M16" s="74"/>
      <c r="N16" s="74"/>
      <c r="O16" s="74">
        <f>SUM(O12:O15)</f>
        <v>0</v>
      </c>
      <c r="P16" s="73"/>
    </row>
    <row r="17" spans="2:15" ht="15" thickTop="1">
      <c r="H17" s="71"/>
      <c r="I17" s="71"/>
      <c r="J17" s="71"/>
    </row>
    <row r="18" spans="2:15">
      <c r="B18" s="72" t="s">
        <v>493</v>
      </c>
      <c r="H18" s="71"/>
      <c r="I18" s="71"/>
      <c r="J18" s="46"/>
      <c r="O18" s="11" t="s">
        <v>305</v>
      </c>
    </row>
    <row r="19" spans="2:15">
      <c r="H19" s="295"/>
    </row>
    <row r="20" spans="2:15">
      <c r="B20" s="4" t="s">
        <v>492</v>
      </c>
      <c r="C20" s="4" t="s">
        <v>491</v>
      </c>
      <c r="D20" s="4" t="s">
        <v>490</v>
      </c>
      <c r="J20" s="294"/>
      <c r="M20" s="11" t="s">
        <v>489</v>
      </c>
      <c r="O20" s="294">
        <v>10920</v>
      </c>
    </row>
    <row r="21" spans="2:15">
      <c r="D21" s="4" t="s">
        <v>488</v>
      </c>
      <c r="O21" s="309">
        <v>20000</v>
      </c>
    </row>
    <row r="22" spans="2:15">
      <c r="D22" s="4" t="s">
        <v>487</v>
      </c>
    </row>
    <row r="23" spans="2:15">
      <c r="D23" s="4" t="s">
        <v>486</v>
      </c>
    </row>
    <row r="24" spans="2:15">
      <c r="D24" s="4" t="s">
        <v>485</v>
      </c>
    </row>
    <row r="26" spans="2:15">
      <c r="D26" s="428" t="s">
        <v>496</v>
      </c>
      <c r="E26" s="428"/>
      <c r="F26" s="428"/>
      <c r="G26" s="428"/>
      <c r="H26" s="428"/>
    </row>
    <row r="27" spans="2:15">
      <c r="D27" s="428"/>
      <c r="E27" s="428"/>
      <c r="F27" s="428"/>
      <c r="G27" s="428"/>
      <c r="H27" s="428"/>
      <c r="O27" s="294">
        <v>108320</v>
      </c>
    </row>
    <row r="28" spans="2:15">
      <c r="D28" s="428"/>
      <c r="E28" s="428"/>
      <c r="F28" s="428"/>
      <c r="G28" s="428"/>
      <c r="H28" s="428"/>
    </row>
    <row r="29" spans="2:15">
      <c r="N29" s="16" t="s">
        <v>484</v>
      </c>
      <c r="O29" s="293">
        <f>SUM(O20:O27)</f>
        <v>139240</v>
      </c>
    </row>
  </sheetData>
  <mergeCells count="17">
    <mergeCell ref="B1:D1"/>
    <mergeCell ref="B2:D2"/>
    <mergeCell ref="B3:D3"/>
    <mergeCell ref="B5:D5"/>
    <mergeCell ref="B6:D6"/>
    <mergeCell ref="B4:D4"/>
    <mergeCell ref="I1:N1"/>
    <mergeCell ref="I2:N2"/>
    <mergeCell ref="I3:N3"/>
    <mergeCell ref="I4:N4"/>
    <mergeCell ref="I5:N5"/>
    <mergeCell ref="I6:N6"/>
    <mergeCell ref="D26:H28"/>
    <mergeCell ref="I7:N7"/>
    <mergeCell ref="I8:N8"/>
    <mergeCell ref="B7:D7"/>
    <mergeCell ref="I10:N10"/>
  </mergeCells>
  <pageMargins left="0.25" right="0.25" top="0.25" bottom="0.25" header="0.3" footer="0.3"/>
  <pageSetup orientation="landscape" horizontalDpi="4294967293"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zoomScaleNormal="100" zoomScalePageLayoutView="150" workbookViewId="0"/>
  </sheetViews>
  <sheetFormatPr defaultColWidth="8.77734375" defaultRowHeight="14.4"/>
  <cols>
    <col min="1" max="1" width="2.21875" style="4" customWidth="1"/>
    <col min="2" max="2" width="17.77734375" style="4" customWidth="1"/>
    <col min="3" max="3" width="24.21875" style="4" customWidth="1"/>
    <col min="4" max="4" width="19.77734375" style="4" customWidth="1"/>
    <col min="5" max="6" width="13.77734375" style="4" customWidth="1"/>
    <col min="7" max="7" width="11.6640625" style="4" customWidth="1"/>
    <col min="8" max="8" width="16.6640625" style="4" customWidth="1"/>
    <col min="9" max="9" width="18" style="4" customWidth="1"/>
    <col min="10" max="10" width="17.77734375" style="4" customWidth="1"/>
    <col min="11" max="11" width="19.44140625" style="4" customWidth="1"/>
    <col min="12" max="12" width="13.77734375" style="4" customWidth="1"/>
    <col min="13" max="13" width="10.21875" style="4" customWidth="1"/>
    <col min="14" max="14" width="10.77734375" style="4" customWidth="1"/>
    <col min="15" max="15" width="13.77734375" style="4" customWidth="1"/>
    <col min="16" max="16" width="71" style="4" customWidth="1"/>
    <col min="17" max="16384" width="8.77734375" style="4"/>
  </cols>
  <sheetData>
    <row r="1" spans="1:16" ht="15" thickBot="1">
      <c r="B1" s="388" t="s">
        <v>5</v>
      </c>
      <c r="C1" s="389"/>
      <c r="D1" s="390"/>
      <c r="E1" s="5" t="s">
        <v>4</v>
      </c>
      <c r="F1" s="6"/>
      <c r="H1" s="76"/>
      <c r="I1" s="405" t="s">
        <v>15</v>
      </c>
      <c r="J1" s="406"/>
      <c r="K1" s="406"/>
      <c r="L1" s="406"/>
      <c r="M1" s="406"/>
      <c r="N1" s="407"/>
    </row>
    <row r="2" spans="1:16" ht="15" thickTop="1">
      <c r="B2" s="411" t="s">
        <v>18</v>
      </c>
      <c r="C2" s="412"/>
      <c r="D2" s="413"/>
      <c r="E2" s="85"/>
      <c r="F2" s="78"/>
      <c r="H2" s="7"/>
      <c r="I2" s="391" t="s">
        <v>20</v>
      </c>
      <c r="J2" s="392"/>
      <c r="K2" s="392"/>
      <c r="L2" s="392"/>
      <c r="M2" s="392"/>
      <c r="N2" s="393"/>
    </row>
    <row r="3" spans="1:16">
      <c r="B3" s="414" t="s">
        <v>30</v>
      </c>
      <c r="C3" s="415"/>
      <c r="D3" s="416"/>
      <c r="E3" s="84">
        <v>1077</v>
      </c>
      <c r="F3" s="78"/>
      <c r="H3" s="7"/>
      <c r="I3" s="376" t="s">
        <v>21</v>
      </c>
      <c r="J3" s="377"/>
      <c r="K3" s="377"/>
      <c r="L3" s="377"/>
      <c r="M3" s="377"/>
      <c r="N3" s="378"/>
    </row>
    <row r="4" spans="1:16">
      <c r="B4" s="414" t="s">
        <v>28</v>
      </c>
      <c r="C4" s="415"/>
      <c r="D4" s="416"/>
      <c r="E4" s="84">
        <v>2</v>
      </c>
      <c r="F4" s="78"/>
      <c r="H4" s="7"/>
      <c r="I4" s="376" t="s">
        <v>22</v>
      </c>
      <c r="J4" s="377"/>
      <c r="K4" s="377"/>
      <c r="L4" s="377"/>
      <c r="M4" s="377"/>
      <c r="N4" s="378"/>
    </row>
    <row r="5" spans="1:16">
      <c r="B5" s="414" t="s">
        <v>29</v>
      </c>
      <c r="C5" s="415"/>
      <c r="D5" s="416"/>
      <c r="E5" s="84">
        <v>1</v>
      </c>
      <c r="F5" s="78"/>
      <c r="H5" s="7"/>
      <c r="I5" s="376" t="s">
        <v>23</v>
      </c>
      <c r="J5" s="377"/>
      <c r="K5" s="377"/>
      <c r="L5" s="377"/>
      <c r="M5" s="377"/>
      <c r="N5" s="378"/>
    </row>
    <row r="6" spans="1:16">
      <c r="B6" s="414" t="s">
        <v>31</v>
      </c>
      <c r="C6" s="415"/>
      <c r="D6" s="416"/>
      <c r="E6" s="199">
        <v>37510</v>
      </c>
      <c r="F6" s="78"/>
      <c r="H6" s="7"/>
      <c r="I6" s="376" t="s">
        <v>24</v>
      </c>
      <c r="J6" s="377"/>
      <c r="K6" s="377"/>
      <c r="L6" s="377"/>
      <c r="M6" s="377"/>
      <c r="N6" s="378"/>
    </row>
    <row r="7" spans="1:16">
      <c r="B7" s="417"/>
      <c r="C7" s="417"/>
      <c r="D7" s="417"/>
      <c r="E7" s="78"/>
      <c r="F7" s="78"/>
      <c r="H7" s="7"/>
      <c r="I7" s="376" t="s">
        <v>25</v>
      </c>
      <c r="J7" s="377"/>
      <c r="K7" s="377"/>
      <c r="L7" s="377"/>
      <c r="M7" s="377"/>
      <c r="N7" s="378"/>
    </row>
    <row r="8" spans="1:16">
      <c r="H8" s="7"/>
      <c r="I8" s="402" t="s">
        <v>26</v>
      </c>
      <c r="J8" s="403"/>
      <c r="K8" s="403"/>
      <c r="L8" s="403"/>
      <c r="M8" s="403"/>
      <c r="N8" s="404"/>
    </row>
    <row r="9" spans="1:16">
      <c r="A9" s="80"/>
      <c r="B9" s="77"/>
      <c r="C9" s="81"/>
      <c r="D9" s="81"/>
      <c r="E9" s="78"/>
      <c r="F9" s="78"/>
    </row>
    <row r="10" spans="1:16">
      <c r="B10" s="77" t="s">
        <v>6</v>
      </c>
      <c r="I10" s="408" t="s">
        <v>27</v>
      </c>
      <c r="J10" s="409"/>
      <c r="K10" s="409"/>
      <c r="L10" s="409"/>
      <c r="M10" s="409"/>
      <c r="N10" s="410"/>
      <c r="O10" s="76"/>
    </row>
    <row r="11" spans="1:16">
      <c r="B11" s="1" t="s">
        <v>0</v>
      </c>
      <c r="C11" s="1" t="s">
        <v>13</v>
      </c>
      <c r="D11" s="1" t="s">
        <v>7</v>
      </c>
      <c r="E11" s="1" t="s">
        <v>1</v>
      </c>
      <c r="F11" s="1" t="s">
        <v>19</v>
      </c>
      <c r="G11" s="1" t="s">
        <v>2</v>
      </c>
      <c r="H11" s="1" t="s">
        <v>3</v>
      </c>
      <c r="I11" s="1" t="s">
        <v>14</v>
      </c>
      <c r="J11" s="1" t="s">
        <v>17</v>
      </c>
      <c r="K11" s="2" t="s">
        <v>11</v>
      </c>
      <c r="L11" s="2" t="s">
        <v>9</v>
      </c>
      <c r="M11" s="2" t="s">
        <v>10</v>
      </c>
      <c r="N11" s="2" t="s">
        <v>16</v>
      </c>
      <c r="O11" s="2" t="s">
        <v>12</v>
      </c>
      <c r="P11" s="3" t="s">
        <v>8</v>
      </c>
    </row>
    <row r="12" spans="1:16" ht="28.8">
      <c r="B12" s="151"/>
      <c r="C12" s="194" t="s">
        <v>34</v>
      </c>
      <c r="D12" s="194"/>
      <c r="E12" s="194">
        <v>3</v>
      </c>
      <c r="F12" s="194">
        <v>113</v>
      </c>
      <c r="G12" s="194">
        <v>339</v>
      </c>
      <c r="H12" s="194" t="s">
        <v>36</v>
      </c>
      <c r="I12" s="80" t="s">
        <v>32</v>
      </c>
      <c r="J12" s="80" t="s">
        <v>33</v>
      </c>
      <c r="K12" s="80" t="s">
        <v>33</v>
      </c>
      <c r="L12" s="134" t="s">
        <v>32</v>
      </c>
      <c r="M12" s="134" t="s">
        <v>33</v>
      </c>
      <c r="N12" s="151" t="s">
        <v>33</v>
      </c>
      <c r="O12" s="150">
        <v>15004</v>
      </c>
      <c r="P12" s="135" t="s">
        <v>38</v>
      </c>
    </row>
    <row r="13" spans="1:16" ht="43.2">
      <c r="B13" s="151"/>
      <c r="C13" s="194" t="s">
        <v>35</v>
      </c>
      <c r="D13" s="194"/>
      <c r="E13" s="194">
        <v>2</v>
      </c>
      <c r="F13" s="194">
        <v>209</v>
      </c>
      <c r="G13" s="194">
        <v>418</v>
      </c>
      <c r="H13" s="194" t="s">
        <v>36</v>
      </c>
      <c r="I13" s="80" t="s">
        <v>32</v>
      </c>
      <c r="J13" s="80" t="s">
        <v>32</v>
      </c>
      <c r="K13" s="80" t="s">
        <v>33</v>
      </c>
      <c r="L13" s="134" t="s">
        <v>33</v>
      </c>
      <c r="M13" s="134" t="s">
        <v>33</v>
      </c>
      <c r="N13" s="151" t="s">
        <v>33</v>
      </c>
      <c r="O13" s="150">
        <v>11253</v>
      </c>
      <c r="P13" s="135" t="s">
        <v>37</v>
      </c>
    </row>
    <row r="14" spans="1:16" s="122" customFormat="1" ht="43.2">
      <c r="B14" s="197"/>
      <c r="C14" s="198" t="s">
        <v>39</v>
      </c>
      <c r="D14" s="198"/>
      <c r="E14" s="198">
        <v>2</v>
      </c>
      <c r="F14" s="198">
        <v>160</v>
      </c>
      <c r="G14" s="198">
        <v>320</v>
      </c>
      <c r="H14" s="198" t="s">
        <v>40</v>
      </c>
      <c r="I14" s="134" t="s">
        <v>33</v>
      </c>
      <c r="J14" s="134" t="s">
        <v>32</v>
      </c>
      <c r="K14" s="134" t="s">
        <v>33</v>
      </c>
      <c r="L14" s="134" t="s">
        <v>33</v>
      </c>
      <c r="M14" s="134" t="s">
        <v>33</v>
      </c>
      <c r="N14" s="197" t="s">
        <v>33</v>
      </c>
      <c r="O14" s="196">
        <v>11253</v>
      </c>
      <c r="P14" s="195" t="s">
        <v>41</v>
      </c>
    </row>
    <row r="15" spans="1:16">
      <c r="B15" s="151"/>
      <c r="C15" s="194"/>
      <c r="D15" s="194"/>
      <c r="E15" s="194"/>
      <c r="F15" s="194"/>
      <c r="G15" s="194"/>
      <c r="H15" s="194"/>
      <c r="I15" s="193"/>
      <c r="J15" s="60"/>
      <c r="K15" s="80"/>
      <c r="N15" s="151"/>
      <c r="O15" s="150"/>
      <c r="P15" s="135"/>
    </row>
    <row r="16" spans="1:16" s="72" customFormat="1" ht="15" thickBot="1">
      <c r="B16" s="73"/>
      <c r="C16" s="73"/>
      <c r="D16" s="73"/>
      <c r="E16" s="73"/>
      <c r="F16" s="73">
        <f>SUM(F12:F15)</f>
        <v>482</v>
      </c>
      <c r="G16" s="73">
        <f>SUM(G12:G15)</f>
        <v>1077</v>
      </c>
      <c r="H16" s="73"/>
      <c r="I16" s="75"/>
      <c r="J16" s="75"/>
      <c r="K16" s="74"/>
      <c r="L16" s="74"/>
      <c r="M16" s="74"/>
      <c r="N16" s="74"/>
      <c r="O16" s="74">
        <f>SUM(O12:O15)</f>
        <v>37510</v>
      </c>
      <c r="P16" s="73"/>
    </row>
    <row r="17" spans="8:10" ht="15" thickTop="1">
      <c r="H17" s="71"/>
      <c r="I17" s="71"/>
      <c r="J17" s="71"/>
    </row>
  </sheetData>
  <mergeCells count="16">
    <mergeCell ref="I10:N10"/>
    <mergeCell ref="B1:D1"/>
    <mergeCell ref="B2:D2"/>
    <mergeCell ref="B3:D3"/>
    <mergeCell ref="B5:D5"/>
    <mergeCell ref="B6:D6"/>
    <mergeCell ref="B7:D7"/>
    <mergeCell ref="B4:D4"/>
    <mergeCell ref="I6:N6"/>
    <mergeCell ref="I7:N7"/>
    <mergeCell ref="I8:N8"/>
    <mergeCell ref="I1:N1"/>
    <mergeCell ref="I2:N2"/>
    <mergeCell ref="I3:N3"/>
    <mergeCell ref="I4:N4"/>
    <mergeCell ref="I5:N5"/>
  </mergeCells>
  <pageMargins left="0.25" right="0.25" top="0.25" bottom="0.25" header="0.3" footer="0.3"/>
  <pageSetup orientation="landscape" horizontalDpi="4294967293"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zoomScale="85" zoomScaleNormal="85" workbookViewId="0"/>
  </sheetViews>
  <sheetFormatPr defaultColWidth="8.88671875" defaultRowHeight="14.4"/>
  <cols>
    <col min="1" max="1" width="2.109375" style="4" customWidth="1"/>
    <col min="2" max="2" width="17.88671875" style="4" customWidth="1"/>
    <col min="3" max="3" width="24.109375" style="4" customWidth="1"/>
    <col min="4" max="4" width="19.88671875" style="4" customWidth="1"/>
    <col min="5" max="6" width="13.88671875" style="4" customWidth="1"/>
    <col min="7" max="7" width="11.5546875" style="4" customWidth="1"/>
    <col min="8" max="8" width="17.88671875" style="4" bestFit="1" customWidth="1"/>
    <col min="9" max="9" width="43.88671875" style="4" customWidth="1"/>
    <col min="10" max="10" width="17.88671875" style="4" customWidth="1"/>
    <col min="11" max="11" width="19.44140625" style="4" customWidth="1"/>
    <col min="12" max="12" width="13.88671875" style="4" customWidth="1"/>
    <col min="13" max="13" width="10.109375" style="4" customWidth="1"/>
    <col min="14" max="14" width="10.88671875" style="4" customWidth="1"/>
    <col min="15" max="15" width="13.88671875" style="4" customWidth="1"/>
    <col min="16" max="16" width="44.44140625" style="4" customWidth="1"/>
    <col min="17" max="16384" width="8.88671875" style="4"/>
  </cols>
  <sheetData>
    <row r="1" spans="1:16" ht="15" thickBot="1">
      <c r="B1" s="388" t="s">
        <v>5</v>
      </c>
      <c r="C1" s="389"/>
      <c r="D1" s="390"/>
      <c r="E1" s="5" t="s">
        <v>4</v>
      </c>
      <c r="F1" s="6"/>
      <c r="H1" s="76"/>
      <c r="I1" s="405" t="s">
        <v>15</v>
      </c>
      <c r="J1" s="406"/>
      <c r="K1" s="406"/>
      <c r="L1" s="406"/>
      <c r="M1" s="406"/>
      <c r="N1" s="407"/>
    </row>
    <row r="2" spans="1:16" ht="15" thickTop="1">
      <c r="B2" s="411" t="s">
        <v>18</v>
      </c>
      <c r="C2" s="412"/>
      <c r="D2" s="413"/>
      <c r="E2" s="85">
        <v>3</v>
      </c>
      <c r="F2" s="78"/>
      <c r="H2" s="7"/>
      <c r="I2" s="391" t="s">
        <v>20</v>
      </c>
      <c r="J2" s="392"/>
      <c r="K2" s="392"/>
      <c r="L2" s="392"/>
      <c r="M2" s="392"/>
      <c r="N2" s="393"/>
    </row>
    <row r="3" spans="1:16">
      <c r="B3" s="414" t="s">
        <v>30</v>
      </c>
      <c r="C3" s="415"/>
      <c r="D3" s="416"/>
      <c r="E3" s="84">
        <v>4</v>
      </c>
      <c r="F3" s="78"/>
      <c r="H3" s="7"/>
      <c r="I3" s="376" t="s">
        <v>21</v>
      </c>
      <c r="J3" s="377"/>
      <c r="K3" s="377"/>
      <c r="L3" s="377"/>
      <c r="M3" s="377"/>
      <c r="N3" s="378"/>
    </row>
    <row r="4" spans="1:16">
      <c r="B4" s="414" t="s">
        <v>28</v>
      </c>
      <c r="C4" s="415"/>
      <c r="D4" s="416"/>
      <c r="E4" s="84">
        <v>3</v>
      </c>
      <c r="F4" s="78"/>
      <c r="H4" s="7"/>
      <c r="I4" s="376" t="s">
        <v>22</v>
      </c>
      <c r="J4" s="377"/>
      <c r="K4" s="377"/>
      <c r="L4" s="377"/>
      <c r="M4" s="377"/>
      <c r="N4" s="378"/>
    </row>
    <row r="5" spans="1:16">
      <c r="B5" s="414" t="s">
        <v>29</v>
      </c>
      <c r="C5" s="415"/>
      <c r="D5" s="416"/>
      <c r="E5" s="84">
        <v>3</v>
      </c>
      <c r="F5" s="78"/>
      <c r="H5" s="7"/>
      <c r="I5" s="376" t="s">
        <v>23</v>
      </c>
      <c r="J5" s="377"/>
      <c r="K5" s="377"/>
      <c r="L5" s="377"/>
      <c r="M5" s="377"/>
      <c r="N5" s="378"/>
    </row>
    <row r="6" spans="1:16">
      <c r="B6" s="414" t="s">
        <v>31</v>
      </c>
      <c r="C6" s="415"/>
      <c r="D6" s="416"/>
      <c r="E6" s="82">
        <f>O24</f>
        <v>47843</v>
      </c>
      <c r="F6" s="78"/>
      <c r="H6" s="7"/>
      <c r="I6" s="376" t="s">
        <v>24</v>
      </c>
      <c r="J6" s="377"/>
      <c r="K6" s="377"/>
      <c r="L6" s="377"/>
      <c r="M6" s="377"/>
      <c r="N6" s="378"/>
    </row>
    <row r="7" spans="1:16">
      <c r="B7" s="417"/>
      <c r="C7" s="417"/>
      <c r="D7" s="417"/>
      <c r="E7" s="78"/>
      <c r="F7" s="78"/>
      <c r="H7" s="7"/>
      <c r="I7" s="376" t="s">
        <v>25</v>
      </c>
      <c r="J7" s="377"/>
      <c r="K7" s="377"/>
      <c r="L7" s="377"/>
      <c r="M7" s="377"/>
      <c r="N7" s="378"/>
    </row>
    <row r="8" spans="1:16">
      <c r="H8" s="7"/>
      <c r="I8" s="402" t="s">
        <v>26</v>
      </c>
      <c r="J8" s="403"/>
      <c r="K8" s="403"/>
      <c r="L8" s="403"/>
      <c r="M8" s="403"/>
      <c r="N8" s="404"/>
    </row>
    <row r="9" spans="1:16">
      <c r="A9" s="80"/>
      <c r="B9" s="77"/>
      <c r="C9" s="79"/>
      <c r="D9" s="79"/>
      <c r="E9" s="78"/>
      <c r="F9" s="78"/>
    </row>
    <row r="10" spans="1:16">
      <c r="B10" s="77" t="s">
        <v>6</v>
      </c>
      <c r="I10" s="408" t="s">
        <v>27</v>
      </c>
      <c r="J10" s="409"/>
      <c r="K10" s="409"/>
      <c r="L10" s="409"/>
      <c r="M10" s="409"/>
      <c r="N10" s="410"/>
      <c r="O10" s="76"/>
    </row>
    <row r="11" spans="1:16">
      <c r="B11" s="1" t="s">
        <v>0</v>
      </c>
      <c r="C11" s="1" t="s">
        <v>13</v>
      </c>
      <c r="D11" s="1" t="s">
        <v>7</v>
      </c>
      <c r="E11" s="1" t="s">
        <v>1</v>
      </c>
      <c r="F11" s="1" t="s">
        <v>19</v>
      </c>
      <c r="G11" s="1" t="s">
        <v>2</v>
      </c>
      <c r="H11" s="1" t="s">
        <v>3</v>
      </c>
      <c r="I11" s="1" t="s">
        <v>14</v>
      </c>
      <c r="J11" s="1" t="s">
        <v>17</v>
      </c>
      <c r="K11" s="2" t="s">
        <v>11</v>
      </c>
      <c r="L11" s="2" t="s">
        <v>9</v>
      </c>
      <c r="M11" s="2" t="s">
        <v>10</v>
      </c>
      <c r="N11" s="2" t="s">
        <v>16</v>
      </c>
      <c r="O11" s="2" t="s">
        <v>12</v>
      </c>
      <c r="P11" s="3" t="s">
        <v>8</v>
      </c>
    </row>
    <row r="12" spans="1:16" ht="28.8">
      <c r="B12" s="57" t="s">
        <v>216</v>
      </c>
      <c r="C12" s="58" t="s">
        <v>217</v>
      </c>
      <c r="D12" s="58">
        <v>100</v>
      </c>
      <c r="E12" s="58">
        <v>1</v>
      </c>
      <c r="F12" s="58">
        <v>87</v>
      </c>
      <c r="G12" s="58">
        <v>87</v>
      </c>
      <c r="H12" s="58" t="s">
        <v>218</v>
      </c>
      <c r="I12" s="59" t="s">
        <v>219</v>
      </c>
      <c r="J12" s="59" t="s">
        <v>220</v>
      </c>
      <c r="K12" s="60" t="s">
        <v>33</v>
      </c>
      <c r="L12" s="60" t="s">
        <v>33</v>
      </c>
      <c r="M12" s="60" t="s">
        <v>33</v>
      </c>
      <c r="N12" s="60" t="s">
        <v>32</v>
      </c>
      <c r="O12" s="61">
        <v>3985.7999999999997</v>
      </c>
      <c r="P12" s="62" t="s">
        <v>221</v>
      </c>
    </row>
    <row r="13" spans="1:16" ht="28.8">
      <c r="B13" s="63" t="s">
        <v>216</v>
      </c>
      <c r="C13" s="64" t="s">
        <v>222</v>
      </c>
      <c r="D13" s="64">
        <v>140</v>
      </c>
      <c r="E13" s="64">
        <v>1</v>
      </c>
      <c r="F13" s="64">
        <v>137</v>
      </c>
      <c r="G13" s="64">
        <v>137</v>
      </c>
      <c r="H13" s="64" t="s">
        <v>223</v>
      </c>
      <c r="I13" s="60" t="s">
        <v>32</v>
      </c>
      <c r="J13" s="59" t="s">
        <v>220</v>
      </c>
      <c r="K13" s="60" t="s">
        <v>33</v>
      </c>
      <c r="L13" s="60" t="s">
        <v>33</v>
      </c>
      <c r="M13" s="60" t="s">
        <v>33</v>
      </c>
      <c r="N13" s="60" t="s">
        <v>32</v>
      </c>
      <c r="O13" s="61">
        <v>3985.7999999999997</v>
      </c>
      <c r="P13" s="62" t="s">
        <v>221</v>
      </c>
    </row>
    <row r="14" spans="1:16" ht="28.8">
      <c r="B14" s="63" t="s">
        <v>216</v>
      </c>
      <c r="C14" s="64" t="s">
        <v>224</v>
      </c>
      <c r="D14" s="64">
        <v>103</v>
      </c>
      <c r="E14" s="64">
        <v>3</v>
      </c>
      <c r="F14" s="64">
        <v>101</v>
      </c>
      <c r="G14" s="64">
        <v>303</v>
      </c>
      <c r="H14" s="64" t="s">
        <v>225</v>
      </c>
      <c r="I14" s="60" t="s">
        <v>32</v>
      </c>
      <c r="J14" s="59" t="s">
        <v>33</v>
      </c>
      <c r="K14" s="60" t="s">
        <v>33</v>
      </c>
      <c r="L14" s="60" t="s">
        <v>33</v>
      </c>
      <c r="M14" s="60" t="s">
        <v>32</v>
      </c>
      <c r="N14" s="63" t="s">
        <v>33</v>
      </c>
      <c r="O14" s="61">
        <v>2080</v>
      </c>
      <c r="P14" s="62" t="s">
        <v>226</v>
      </c>
    </row>
    <row r="15" spans="1:16" ht="43.2">
      <c r="B15" s="63" t="s">
        <v>216</v>
      </c>
      <c r="C15" s="64" t="s">
        <v>227</v>
      </c>
      <c r="D15" s="64">
        <v>70</v>
      </c>
      <c r="E15" s="64">
        <v>3</v>
      </c>
      <c r="F15" s="64">
        <v>48</v>
      </c>
      <c r="G15" s="64">
        <v>144</v>
      </c>
      <c r="H15" s="64" t="s">
        <v>228</v>
      </c>
      <c r="I15" s="60" t="s">
        <v>32</v>
      </c>
      <c r="J15" s="59" t="s">
        <v>229</v>
      </c>
      <c r="K15" s="60" t="s">
        <v>33</v>
      </c>
      <c r="L15" s="60" t="s">
        <v>32</v>
      </c>
      <c r="M15" s="60" t="s">
        <v>33</v>
      </c>
      <c r="N15" s="63" t="s">
        <v>33</v>
      </c>
      <c r="O15" s="61">
        <v>3985.7999999999997</v>
      </c>
      <c r="P15" s="62" t="s">
        <v>221</v>
      </c>
    </row>
    <row r="16" spans="1:16" ht="28.8">
      <c r="B16" s="63" t="s">
        <v>216</v>
      </c>
      <c r="C16" s="64" t="s">
        <v>230</v>
      </c>
      <c r="D16" s="64">
        <v>51</v>
      </c>
      <c r="E16" s="64">
        <v>3</v>
      </c>
      <c r="F16" s="64">
        <v>48</v>
      </c>
      <c r="G16" s="64">
        <v>144</v>
      </c>
      <c r="H16" s="64" t="s">
        <v>231</v>
      </c>
      <c r="I16" s="60" t="s">
        <v>32</v>
      </c>
      <c r="J16" s="59"/>
      <c r="K16" s="60" t="s">
        <v>33</v>
      </c>
      <c r="L16" s="60" t="s">
        <v>32</v>
      </c>
      <c r="M16" s="60" t="s">
        <v>33</v>
      </c>
      <c r="N16" s="63" t="s">
        <v>33</v>
      </c>
      <c r="O16" s="61">
        <v>7971.5999999999995</v>
      </c>
      <c r="P16" s="62" t="s">
        <v>221</v>
      </c>
    </row>
    <row r="17" spans="2:16" ht="72">
      <c r="B17" s="63" t="s">
        <v>232</v>
      </c>
      <c r="C17" s="64" t="s">
        <v>233</v>
      </c>
      <c r="D17" s="64">
        <v>20</v>
      </c>
      <c r="E17" s="64">
        <v>3</v>
      </c>
      <c r="F17" s="64">
        <v>16</v>
      </c>
      <c r="G17" s="64">
        <v>48</v>
      </c>
      <c r="H17" s="65" t="s">
        <v>234</v>
      </c>
      <c r="I17" s="66" t="s">
        <v>235</v>
      </c>
      <c r="J17" s="66" t="s">
        <v>236</v>
      </c>
      <c r="K17" s="60" t="s">
        <v>33</v>
      </c>
      <c r="L17" s="67" t="s">
        <v>33</v>
      </c>
      <c r="M17" s="67" t="s">
        <v>33</v>
      </c>
      <c r="N17" s="68" t="s">
        <v>55</v>
      </c>
      <c r="O17" s="69">
        <v>738</v>
      </c>
      <c r="P17" s="70" t="s">
        <v>237</v>
      </c>
    </row>
    <row r="18" spans="2:16" ht="72">
      <c r="B18" s="63" t="s">
        <v>232</v>
      </c>
      <c r="C18" s="64" t="s">
        <v>238</v>
      </c>
      <c r="D18" s="64">
        <v>25</v>
      </c>
      <c r="E18" s="64">
        <v>3</v>
      </c>
      <c r="F18" s="64">
        <v>22</v>
      </c>
      <c r="G18" s="64">
        <v>66</v>
      </c>
      <c r="H18" s="65" t="s">
        <v>239</v>
      </c>
      <c r="I18" s="66" t="s">
        <v>235</v>
      </c>
      <c r="J18" s="66" t="s">
        <v>236</v>
      </c>
      <c r="K18" s="60" t="s">
        <v>33</v>
      </c>
      <c r="L18" s="67" t="s">
        <v>32</v>
      </c>
      <c r="M18" s="67" t="s">
        <v>33</v>
      </c>
      <c r="N18" s="68" t="s">
        <v>55</v>
      </c>
      <c r="O18" s="69">
        <v>667</v>
      </c>
      <c r="P18" s="70" t="s">
        <v>240</v>
      </c>
    </row>
    <row r="19" spans="2:16" ht="43.2">
      <c r="B19" s="63" t="s">
        <v>241</v>
      </c>
      <c r="C19" s="64" t="s">
        <v>242</v>
      </c>
      <c r="D19" s="64">
        <v>300</v>
      </c>
      <c r="E19" s="64">
        <v>3</v>
      </c>
      <c r="F19" s="64">
        <v>286</v>
      </c>
      <c r="G19" s="64">
        <v>858</v>
      </c>
      <c r="H19" s="64" t="s">
        <v>243</v>
      </c>
      <c r="I19" s="59" t="s">
        <v>244</v>
      </c>
      <c r="J19" s="66" t="s">
        <v>236</v>
      </c>
      <c r="K19" s="60" t="s">
        <v>33</v>
      </c>
      <c r="L19" s="60" t="s">
        <v>33</v>
      </c>
      <c r="M19" s="60" t="s">
        <v>32</v>
      </c>
      <c r="N19" s="63" t="s">
        <v>33</v>
      </c>
      <c r="O19" s="61">
        <v>3000</v>
      </c>
      <c r="P19" s="62" t="s">
        <v>245</v>
      </c>
    </row>
    <row r="20" spans="2:16" ht="43.2">
      <c r="B20" s="282" t="s">
        <v>241</v>
      </c>
      <c r="C20" s="34" t="s">
        <v>497</v>
      </c>
      <c r="D20" s="35"/>
      <c r="E20" s="35"/>
      <c r="F20" s="35"/>
      <c r="G20" s="35"/>
      <c r="H20" s="291"/>
      <c r="I20" s="245"/>
      <c r="J20" s="246"/>
      <c r="K20" s="201"/>
      <c r="L20" s="201"/>
      <c r="M20" s="201" t="s">
        <v>54</v>
      </c>
      <c r="N20" s="247"/>
      <c r="O20" s="101">
        <v>1500</v>
      </c>
      <c r="P20" s="31" t="s">
        <v>498</v>
      </c>
    </row>
    <row r="21" spans="2:16" ht="28.8">
      <c r="B21" s="357" t="s">
        <v>241</v>
      </c>
      <c r="C21" s="358" t="s">
        <v>536</v>
      </c>
      <c r="D21" s="358">
        <v>160</v>
      </c>
      <c r="E21" s="358">
        <v>1</v>
      </c>
      <c r="F21" s="358">
        <v>97</v>
      </c>
      <c r="G21" s="358">
        <f>D21*E21</f>
        <v>160</v>
      </c>
      <c r="H21" s="358" t="s">
        <v>537</v>
      </c>
      <c r="I21" s="359" t="s">
        <v>538</v>
      </c>
      <c r="J21" s="359" t="s">
        <v>539</v>
      </c>
      <c r="K21" s="360" t="s">
        <v>33</v>
      </c>
      <c r="L21" s="360" t="s">
        <v>33</v>
      </c>
      <c r="M21" s="360" t="s">
        <v>33</v>
      </c>
      <c r="N21" s="357" t="s">
        <v>32</v>
      </c>
      <c r="O21" s="361">
        <v>7971.5999999999995</v>
      </c>
      <c r="P21" s="362" t="s">
        <v>540</v>
      </c>
    </row>
    <row r="22" spans="2:16" ht="43.2">
      <c r="B22" s="63" t="s">
        <v>246</v>
      </c>
      <c r="C22" s="64" t="s">
        <v>247</v>
      </c>
      <c r="D22" s="64">
        <v>461</v>
      </c>
      <c r="E22" s="64">
        <v>1</v>
      </c>
      <c r="F22" s="64">
        <v>299</v>
      </c>
      <c r="G22" s="64">
        <v>461</v>
      </c>
      <c r="H22" s="64" t="s">
        <v>248</v>
      </c>
      <c r="I22" s="59" t="s">
        <v>249</v>
      </c>
      <c r="J22" s="66" t="s">
        <v>236</v>
      </c>
      <c r="K22" s="60" t="s">
        <v>33</v>
      </c>
      <c r="L22" s="60" t="s">
        <v>33</v>
      </c>
      <c r="M22" s="60" t="s">
        <v>32</v>
      </c>
      <c r="N22" s="63" t="s">
        <v>32</v>
      </c>
      <c r="O22" s="61">
        <v>7971.5999999999995</v>
      </c>
      <c r="P22" s="62" t="s">
        <v>250</v>
      </c>
    </row>
    <row r="23" spans="2:16" ht="43.2">
      <c r="B23" s="63" t="s">
        <v>246</v>
      </c>
      <c r="C23" s="64" t="s">
        <v>251</v>
      </c>
      <c r="D23" s="64">
        <v>100</v>
      </c>
      <c r="E23" s="64">
        <v>100</v>
      </c>
      <c r="F23" s="64">
        <v>189</v>
      </c>
      <c r="G23" s="64">
        <v>567</v>
      </c>
      <c r="H23" s="64" t="s">
        <v>252</v>
      </c>
      <c r="I23" s="59" t="s">
        <v>249</v>
      </c>
      <c r="J23" s="66" t="s">
        <v>236</v>
      </c>
      <c r="K23" s="60" t="s">
        <v>33</v>
      </c>
      <c r="L23" s="60" t="s">
        <v>33</v>
      </c>
      <c r="M23" s="60" t="s">
        <v>32</v>
      </c>
      <c r="N23" s="63" t="s">
        <v>32</v>
      </c>
      <c r="O23" s="61">
        <v>3985.7999999999997</v>
      </c>
      <c r="P23" s="62" t="s">
        <v>221</v>
      </c>
    </row>
    <row r="24" spans="2:16" s="72" customFormat="1" ht="15" thickBot="1">
      <c r="B24" s="73"/>
      <c r="C24" s="73"/>
      <c r="D24" s="73"/>
      <c r="E24" s="73"/>
      <c r="F24" s="73">
        <f>SUM(F12:F23)</f>
        <v>1330</v>
      </c>
      <c r="G24" s="73">
        <f>SUM(G12:G23)</f>
        <v>2975</v>
      </c>
      <c r="H24" s="73"/>
      <c r="I24" s="75"/>
      <c r="J24" s="75"/>
      <c r="K24" s="74"/>
      <c r="L24" s="74"/>
      <c r="M24" s="74"/>
      <c r="N24" s="74"/>
      <c r="O24" s="74">
        <f>SUM(O12:O23)</f>
        <v>47843</v>
      </c>
      <c r="P24" s="73"/>
    </row>
    <row r="25" spans="2:16" ht="15" thickTop="1">
      <c r="H25" s="71"/>
      <c r="I25" s="71"/>
      <c r="J25" s="71"/>
    </row>
  </sheetData>
  <mergeCells count="16">
    <mergeCell ref="I10:N10"/>
    <mergeCell ref="B1:D1"/>
    <mergeCell ref="B2:D2"/>
    <mergeCell ref="B3:D3"/>
    <mergeCell ref="B5:D5"/>
    <mergeCell ref="B6:D6"/>
    <mergeCell ref="B7:D7"/>
    <mergeCell ref="B4:D4"/>
    <mergeCell ref="I6:N6"/>
    <mergeCell ref="I7:N7"/>
    <mergeCell ref="I8:N8"/>
    <mergeCell ref="I1:N1"/>
    <mergeCell ref="I2:N2"/>
    <mergeCell ref="I3:N3"/>
    <mergeCell ref="I4:N4"/>
    <mergeCell ref="I5:N5"/>
  </mergeCells>
  <pageMargins left="0.25" right="0.25" top="0.25" bottom="0.25" header="0.3" footer="0.3"/>
  <pageSetup orientation="landscape" horizontalDpi="4294967293"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0"/>
  <sheetViews>
    <sheetView zoomScaleNormal="100" workbookViewId="0"/>
  </sheetViews>
  <sheetFormatPr defaultColWidth="8.77734375" defaultRowHeight="14.4"/>
  <cols>
    <col min="1" max="1" width="2.21875" style="4" customWidth="1"/>
    <col min="2" max="2" width="17.77734375" style="4" customWidth="1"/>
    <col min="3" max="3" width="24.21875" style="4" customWidth="1"/>
    <col min="4" max="4" width="19.77734375" style="4" customWidth="1"/>
    <col min="5" max="6" width="13.77734375" style="4" customWidth="1"/>
    <col min="7" max="7" width="11.5546875" style="4" customWidth="1"/>
    <col min="8" max="8" width="16.5546875" style="4" customWidth="1"/>
    <col min="9" max="9" width="18" style="4" customWidth="1"/>
    <col min="10" max="10" width="17.77734375" style="4" customWidth="1"/>
    <col min="11" max="11" width="19.44140625" style="4" customWidth="1"/>
    <col min="12" max="12" width="13.77734375" style="4" customWidth="1"/>
    <col min="13" max="13" width="10.21875" style="4" customWidth="1"/>
    <col min="14" max="14" width="10.77734375" style="4" customWidth="1"/>
    <col min="15" max="15" width="15.6640625" style="4" customWidth="1"/>
    <col min="16" max="16" width="50" style="13" customWidth="1"/>
    <col min="17" max="16384" width="8.77734375" style="4"/>
  </cols>
  <sheetData>
    <row r="1" spans="1:16" ht="15" thickBot="1">
      <c r="B1" s="388" t="s">
        <v>5</v>
      </c>
      <c r="C1" s="389"/>
      <c r="D1" s="390"/>
      <c r="E1" s="5" t="s">
        <v>4</v>
      </c>
      <c r="F1" s="6"/>
      <c r="H1" s="76"/>
      <c r="I1" s="405" t="s">
        <v>15</v>
      </c>
      <c r="J1" s="406"/>
      <c r="K1" s="406"/>
      <c r="L1" s="406"/>
      <c r="M1" s="406"/>
      <c r="N1" s="407"/>
    </row>
    <row r="2" spans="1:16" ht="15" thickTop="1">
      <c r="B2" s="411" t="s">
        <v>18</v>
      </c>
      <c r="C2" s="412"/>
      <c r="D2" s="413"/>
      <c r="E2" s="85"/>
      <c r="F2" s="78"/>
      <c r="H2" s="7"/>
      <c r="I2" s="391" t="s">
        <v>20</v>
      </c>
      <c r="J2" s="392"/>
      <c r="K2" s="392"/>
      <c r="L2" s="392"/>
      <c r="M2" s="392"/>
      <c r="N2" s="393"/>
    </row>
    <row r="3" spans="1:16">
      <c r="B3" s="414" t="s">
        <v>30</v>
      </c>
      <c r="C3" s="415"/>
      <c r="D3" s="416"/>
      <c r="E3" s="84"/>
      <c r="F3" s="78"/>
      <c r="H3" s="7"/>
      <c r="I3" s="376" t="s">
        <v>21</v>
      </c>
      <c r="J3" s="377"/>
      <c r="K3" s="377"/>
      <c r="L3" s="377"/>
      <c r="M3" s="377"/>
      <c r="N3" s="378"/>
    </row>
    <row r="4" spans="1:16">
      <c r="B4" s="414" t="s">
        <v>28</v>
      </c>
      <c r="C4" s="415"/>
      <c r="D4" s="416"/>
      <c r="E4" s="84">
        <v>1</v>
      </c>
      <c r="F4" s="78"/>
      <c r="H4" s="7"/>
      <c r="I4" s="376" t="s">
        <v>22</v>
      </c>
      <c r="J4" s="377"/>
      <c r="K4" s="377"/>
      <c r="L4" s="377"/>
      <c r="M4" s="377"/>
      <c r="N4" s="378"/>
    </row>
    <row r="5" spans="1:16">
      <c r="B5" s="414" t="s">
        <v>29</v>
      </c>
      <c r="C5" s="415"/>
      <c r="D5" s="416"/>
      <c r="E5" s="84"/>
      <c r="F5" s="78"/>
      <c r="H5" s="7"/>
      <c r="I5" s="376" t="s">
        <v>23</v>
      </c>
      <c r="J5" s="377"/>
      <c r="K5" s="377"/>
      <c r="L5" s="377"/>
      <c r="M5" s="377"/>
      <c r="N5" s="378"/>
    </row>
    <row r="6" spans="1:16">
      <c r="B6" s="414" t="s">
        <v>31</v>
      </c>
      <c r="C6" s="415"/>
      <c r="D6" s="416"/>
      <c r="E6" s="82">
        <v>0</v>
      </c>
      <c r="F6" s="78"/>
      <c r="H6" s="7"/>
      <c r="I6" s="376" t="s">
        <v>24</v>
      </c>
      <c r="J6" s="377"/>
      <c r="K6" s="377"/>
      <c r="L6" s="377"/>
      <c r="M6" s="377"/>
      <c r="N6" s="378"/>
    </row>
    <row r="7" spans="1:16">
      <c r="B7" s="417"/>
      <c r="C7" s="417"/>
      <c r="D7" s="417"/>
      <c r="E7" s="78"/>
      <c r="F7" s="78"/>
      <c r="H7" s="7"/>
      <c r="I7" s="376" t="s">
        <v>25</v>
      </c>
      <c r="J7" s="377"/>
      <c r="K7" s="377"/>
      <c r="L7" s="377"/>
      <c r="M7" s="377"/>
      <c r="N7" s="378"/>
    </row>
    <row r="8" spans="1:16">
      <c r="H8" s="7"/>
      <c r="I8" s="402" t="s">
        <v>26</v>
      </c>
      <c r="J8" s="403"/>
      <c r="K8" s="403"/>
      <c r="L8" s="403"/>
      <c r="M8" s="403"/>
      <c r="N8" s="404"/>
    </row>
    <row r="9" spans="1:16">
      <c r="A9" s="80"/>
      <c r="B9" s="77"/>
      <c r="C9" s="81"/>
      <c r="D9" s="81"/>
      <c r="E9" s="78"/>
      <c r="F9" s="78"/>
    </row>
    <row r="10" spans="1:16">
      <c r="B10" s="77" t="s">
        <v>263</v>
      </c>
      <c r="I10" s="408" t="s">
        <v>27</v>
      </c>
      <c r="J10" s="409"/>
      <c r="K10" s="409"/>
      <c r="L10" s="409"/>
      <c r="M10" s="409"/>
      <c r="N10" s="410"/>
      <c r="O10" s="76"/>
    </row>
    <row r="11" spans="1:16">
      <c r="B11" s="1" t="s">
        <v>0</v>
      </c>
      <c r="C11" s="1" t="s">
        <v>13</v>
      </c>
      <c r="D11" s="1" t="s">
        <v>7</v>
      </c>
      <c r="E11" s="1" t="s">
        <v>1</v>
      </c>
      <c r="F11" s="1" t="s">
        <v>19</v>
      </c>
      <c r="G11" s="1" t="s">
        <v>2</v>
      </c>
      <c r="H11" s="1" t="s">
        <v>3</v>
      </c>
      <c r="I11" s="1" t="s">
        <v>14</v>
      </c>
      <c r="J11" s="1" t="s">
        <v>17</v>
      </c>
      <c r="K11" s="2" t="s">
        <v>11</v>
      </c>
      <c r="L11" s="2" t="s">
        <v>9</v>
      </c>
      <c r="M11" s="2" t="s">
        <v>10</v>
      </c>
      <c r="N11" s="2" t="s">
        <v>16</v>
      </c>
      <c r="O11" s="2" t="s">
        <v>12</v>
      </c>
      <c r="P11" s="3" t="s">
        <v>8</v>
      </c>
    </row>
    <row r="12" spans="1:16">
      <c r="B12" s="93" t="s">
        <v>209</v>
      </c>
      <c r="C12" s="92" t="s">
        <v>210</v>
      </c>
      <c r="D12" s="92">
        <v>90</v>
      </c>
      <c r="E12" s="92">
        <v>3</v>
      </c>
      <c r="F12" s="9">
        <v>60</v>
      </c>
      <c r="G12" s="92">
        <v>180</v>
      </c>
      <c r="H12" s="92" t="s">
        <v>211</v>
      </c>
      <c r="I12" s="53" t="s">
        <v>54</v>
      </c>
      <c r="J12" s="53" t="s">
        <v>212</v>
      </c>
      <c r="K12" s="37" t="s">
        <v>213</v>
      </c>
      <c r="L12" s="38" t="s">
        <v>55</v>
      </c>
      <c r="M12" s="38" t="s">
        <v>55</v>
      </c>
      <c r="N12" s="8" t="s">
        <v>54</v>
      </c>
      <c r="O12" s="91">
        <v>10000</v>
      </c>
      <c r="P12" s="14" t="s">
        <v>214</v>
      </c>
    </row>
    <row r="13" spans="1:16">
      <c r="B13" s="63" t="s">
        <v>209</v>
      </c>
      <c r="C13" s="64" t="s">
        <v>210</v>
      </c>
      <c r="D13" s="64">
        <v>90</v>
      </c>
      <c r="E13" s="64">
        <v>3</v>
      </c>
      <c r="F13" s="12">
        <v>60</v>
      </c>
      <c r="G13" s="64">
        <v>180</v>
      </c>
      <c r="H13" s="64" t="s">
        <v>211</v>
      </c>
      <c r="I13" s="55" t="s">
        <v>54</v>
      </c>
      <c r="J13" s="55" t="s">
        <v>212</v>
      </c>
      <c r="K13" s="55" t="s">
        <v>213</v>
      </c>
      <c r="L13" s="55" t="s">
        <v>55</v>
      </c>
      <c r="M13" s="55" t="s">
        <v>55</v>
      </c>
      <c r="N13" s="56" t="s">
        <v>54</v>
      </c>
      <c r="O13" s="61">
        <v>5000</v>
      </c>
      <c r="P13" s="15" t="s">
        <v>215</v>
      </c>
    </row>
    <row r="14" spans="1:16" s="72" customFormat="1" ht="15" thickBot="1">
      <c r="B14" s="73"/>
      <c r="C14" s="73"/>
      <c r="D14" s="73"/>
      <c r="E14" s="73"/>
      <c r="F14" s="73">
        <f>SUM(F12:F13)</f>
        <v>120</v>
      </c>
      <c r="G14" s="73">
        <f>SUM(G12:G13)</f>
        <v>360</v>
      </c>
      <c r="H14" s="73"/>
      <c r="I14" s="75"/>
      <c r="J14" s="75"/>
      <c r="K14" s="74"/>
      <c r="L14" s="74"/>
      <c r="M14" s="74"/>
      <c r="N14" s="74"/>
      <c r="O14" s="74">
        <f>SUM(O12:O13)</f>
        <v>15000</v>
      </c>
      <c r="P14" s="50"/>
    </row>
    <row r="15" spans="1:16" ht="15" thickTop="1">
      <c r="H15" s="71"/>
      <c r="I15" s="71"/>
      <c r="J15" s="71"/>
    </row>
    <row r="16" spans="1:16" s="87" customFormat="1">
      <c r="B16" s="89" t="s">
        <v>262</v>
      </c>
      <c r="C16" s="435" t="s">
        <v>261</v>
      </c>
      <c r="D16" s="435"/>
      <c r="E16" s="435"/>
      <c r="F16" s="435"/>
      <c r="G16" s="435"/>
      <c r="H16" s="435"/>
      <c r="I16" s="435"/>
      <c r="J16" s="435"/>
      <c r="K16" s="435"/>
      <c r="L16" s="435"/>
      <c r="M16" s="435"/>
      <c r="N16" s="435"/>
      <c r="P16" s="252"/>
    </row>
    <row r="17" spans="1:16" s="87" customFormat="1">
      <c r="B17" s="89"/>
      <c r="C17" s="435" t="s">
        <v>260</v>
      </c>
      <c r="D17" s="435"/>
      <c r="E17" s="435"/>
      <c r="F17" s="435"/>
      <c r="G17" s="435"/>
      <c r="H17" s="435"/>
      <c r="I17" s="435"/>
      <c r="J17" s="435"/>
      <c r="K17" s="435"/>
      <c r="L17" s="435"/>
      <c r="M17" s="435"/>
      <c r="N17" s="435"/>
      <c r="P17" s="252"/>
    </row>
    <row r="18" spans="1:16" s="87" customFormat="1">
      <c r="B18" s="89"/>
      <c r="C18" s="435" t="s">
        <v>259</v>
      </c>
      <c r="D18" s="435"/>
      <c r="E18" s="435"/>
      <c r="F18" s="435"/>
      <c r="G18" s="435"/>
      <c r="H18" s="435"/>
      <c r="I18" s="435"/>
      <c r="J18" s="435"/>
      <c r="K18" s="435"/>
      <c r="L18" s="435"/>
      <c r="M18" s="435"/>
      <c r="N18" s="435"/>
      <c r="P18" s="252"/>
    </row>
    <row r="19" spans="1:16" s="87" customFormat="1">
      <c r="B19" s="88" t="s">
        <v>258</v>
      </c>
      <c r="C19" s="435" t="s">
        <v>257</v>
      </c>
      <c r="D19" s="435"/>
      <c r="E19" s="435"/>
      <c r="F19" s="435"/>
      <c r="G19" s="435"/>
      <c r="H19" s="435"/>
      <c r="I19" s="435"/>
      <c r="J19" s="435"/>
      <c r="K19" s="435"/>
      <c r="L19" s="435"/>
      <c r="M19" s="435"/>
      <c r="N19" s="435"/>
      <c r="P19" s="252"/>
    </row>
    <row r="20" spans="1:16" s="87" customFormat="1">
      <c r="B20" s="88" t="s">
        <v>256</v>
      </c>
      <c r="C20" s="435" t="s">
        <v>255</v>
      </c>
      <c r="D20" s="436"/>
      <c r="E20" s="436"/>
      <c r="F20" s="436"/>
      <c r="G20" s="436"/>
      <c r="H20" s="436"/>
      <c r="I20" s="436"/>
      <c r="J20" s="436"/>
      <c r="K20" s="436"/>
      <c r="L20" s="436"/>
      <c r="M20" s="436"/>
      <c r="N20" s="436"/>
      <c r="P20" s="252"/>
    </row>
    <row r="21" spans="1:16" s="87" customFormat="1">
      <c r="B21" s="88" t="s">
        <v>254</v>
      </c>
      <c r="C21" s="435" t="s">
        <v>253</v>
      </c>
      <c r="D21" s="436"/>
      <c r="E21" s="436"/>
      <c r="F21" s="436"/>
      <c r="G21" s="436"/>
      <c r="H21" s="436"/>
      <c r="I21" s="436"/>
      <c r="J21" s="436"/>
      <c r="K21" s="436"/>
      <c r="L21" s="436"/>
      <c r="M21" s="436"/>
      <c r="N21" s="436"/>
      <c r="P21" s="252"/>
    </row>
    <row r="22" spans="1:16" s="87" customFormat="1">
      <c r="B22" s="88"/>
      <c r="D22" s="188"/>
      <c r="E22" s="188"/>
      <c r="F22" s="188"/>
      <c r="G22" s="188"/>
      <c r="H22" s="188"/>
      <c r="I22" s="188"/>
      <c r="J22" s="188"/>
      <c r="K22" s="188"/>
      <c r="L22" s="188"/>
      <c r="M22" s="188"/>
      <c r="N22" s="188"/>
      <c r="P22" s="252"/>
    </row>
    <row r="24" spans="1:16" ht="15" thickBot="1">
      <c r="B24" s="388" t="s">
        <v>5</v>
      </c>
      <c r="C24" s="389"/>
      <c r="D24" s="390"/>
      <c r="E24" s="5" t="s">
        <v>4</v>
      </c>
      <c r="F24" s="6"/>
      <c r="H24" s="76"/>
      <c r="I24" s="405" t="s">
        <v>15</v>
      </c>
      <c r="J24" s="406"/>
      <c r="K24" s="406"/>
      <c r="L24" s="406"/>
      <c r="M24" s="406"/>
      <c r="N24" s="407"/>
    </row>
    <row r="25" spans="1:16" ht="15" thickTop="1">
      <c r="B25" s="411" t="s">
        <v>18</v>
      </c>
      <c r="C25" s="412"/>
      <c r="D25" s="413"/>
      <c r="E25" s="85">
        <v>0</v>
      </c>
      <c r="F25" s="78"/>
      <c r="H25" s="7"/>
      <c r="I25" s="391" t="s">
        <v>20</v>
      </c>
      <c r="J25" s="392"/>
      <c r="K25" s="392"/>
      <c r="L25" s="392"/>
      <c r="M25" s="392"/>
      <c r="N25" s="393"/>
    </row>
    <row r="26" spans="1:16">
      <c r="B26" s="414" t="s">
        <v>30</v>
      </c>
      <c r="C26" s="415"/>
      <c r="D26" s="416"/>
      <c r="E26" s="84">
        <v>343</v>
      </c>
      <c r="F26" s="78"/>
      <c r="H26" s="7"/>
      <c r="I26" s="376" t="s">
        <v>21</v>
      </c>
      <c r="J26" s="377"/>
      <c r="K26" s="377"/>
      <c r="L26" s="377"/>
      <c r="M26" s="377"/>
      <c r="N26" s="378"/>
    </row>
    <row r="27" spans="1:16">
      <c r="B27" s="414" t="s">
        <v>28</v>
      </c>
      <c r="C27" s="415"/>
      <c r="D27" s="416"/>
      <c r="E27" s="84">
        <v>0</v>
      </c>
      <c r="F27" s="78"/>
      <c r="H27" s="7"/>
      <c r="I27" s="376" t="s">
        <v>22</v>
      </c>
      <c r="J27" s="377"/>
      <c r="K27" s="377"/>
      <c r="L27" s="377"/>
      <c r="M27" s="377"/>
      <c r="N27" s="378"/>
    </row>
    <row r="28" spans="1:16">
      <c r="B28" s="414" t="s">
        <v>29</v>
      </c>
      <c r="C28" s="415"/>
      <c r="D28" s="416"/>
      <c r="E28" s="84">
        <v>1</v>
      </c>
      <c r="F28" s="78"/>
      <c r="H28" s="7"/>
      <c r="I28" s="376" t="s">
        <v>23</v>
      </c>
      <c r="J28" s="377"/>
      <c r="K28" s="377"/>
      <c r="L28" s="377"/>
      <c r="M28" s="377"/>
      <c r="N28" s="378"/>
    </row>
    <row r="29" spans="1:16">
      <c r="B29" s="414" t="s">
        <v>31</v>
      </c>
      <c r="C29" s="415"/>
      <c r="D29" s="416"/>
      <c r="E29" s="82">
        <v>30745.82</v>
      </c>
      <c r="F29" s="78"/>
      <c r="H29" s="7"/>
      <c r="I29" s="376" t="s">
        <v>24</v>
      </c>
      <c r="J29" s="377"/>
      <c r="K29" s="377"/>
      <c r="L29" s="377"/>
      <c r="M29" s="377"/>
      <c r="N29" s="378"/>
    </row>
    <row r="30" spans="1:16">
      <c r="B30" s="417"/>
      <c r="C30" s="417"/>
      <c r="D30" s="417"/>
      <c r="E30" s="78"/>
      <c r="F30" s="78"/>
      <c r="H30" s="7"/>
      <c r="I30" s="376" t="s">
        <v>25</v>
      </c>
      <c r="J30" s="377"/>
      <c r="K30" s="377"/>
      <c r="L30" s="377"/>
      <c r="M30" s="377"/>
      <c r="N30" s="378"/>
    </row>
    <row r="31" spans="1:16">
      <c r="H31" s="7"/>
      <c r="I31" s="402" t="s">
        <v>26</v>
      </c>
      <c r="J31" s="403"/>
      <c r="K31" s="403"/>
      <c r="L31" s="403"/>
      <c r="M31" s="403"/>
      <c r="N31" s="404"/>
    </row>
    <row r="32" spans="1:16">
      <c r="A32" s="80"/>
      <c r="B32" s="77"/>
      <c r="C32" s="81"/>
      <c r="D32" s="81"/>
      <c r="E32" s="78"/>
      <c r="F32" s="78"/>
    </row>
    <row r="33" spans="1:16">
      <c r="B33" s="77" t="s">
        <v>6</v>
      </c>
      <c r="I33" s="408" t="s">
        <v>27</v>
      </c>
      <c r="J33" s="409"/>
      <c r="K33" s="409"/>
      <c r="L33" s="409"/>
      <c r="M33" s="409"/>
      <c r="N33" s="410"/>
      <c r="O33" s="76"/>
    </row>
    <row r="34" spans="1:16">
      <c r="B34" s="1" t="s">
        <v>0</v>
      </c>
      <c r="C34" s="1" t="s">
        <v>13</v>
      </c>
      <c r="D34" s="1" t="s">
        <v>7</v>
      </c>
      <c r="E34" s="1" t="s">
        <v>1</v>
      </c>
      <c r="F34" s="1" t="s">
        <v>19</v>
      </c>
      <c r="G34" s="1" t="s">
        <v>2</v>
      </c>
      <c r="H34" s="1" t="s">
        <v>3</v>
      </c>
      <c r="I34" s="1" t="s">
        <v>14</v>
      </c>
      <c r="J34" s="1" t="s">
        <v>17</v>
      </c>
      <c r="K34" s="2" t="s">
        <v>11</v>
      </c>
      <c r="L34" s="2" t="s">
        <v>9</v>
      </c>
      <c r="M34" s="2" t="s">
        <v>10</v>
      </c>
      <c r="N34" s="2" t="s">
        <v>16</v>
      </c>
      <c r="O34" s="2" t="s">
        <v>12</v>
      </c>
      <c r="P34" s="3" t="s">
        <v>8</v>
      </c>
    </row>
    <row r="35" spans="1:16" ht="129.6">
      <c r="B35" s="186" t="s">
        <v>195</v>
      </c>
      <c r="C35" s="92" t="s">
        <v>196</v>
      </c>
      <c r="D35" s="92"/>
      <c r="E35" s="92">
        <v>4</v>
      </c>
      <c r="F35" s="92">
        <v>64</v>
      </c>
      <c r="G35" s="92">
        <v>256</v>
      </c>
      <c r="H35" s="92" t="s">
        <v>197</v>
      </c>
      <c r="I35" s="80" t="s">
        <v>198</v>
      </c>
      <c r="J35" s="80" t="s">
        <v>54</v>
      </c>
      <c r="K35" s="187" t="s">
        <v>55</v>
      </c>
      <c r="L35" s="4" t="s">
        <v>54</v>
      </c>
      <c r="M35" s="4" t="s">
        <v>55</v>
      </c>
      <c r="N35" s="93" t="s">
        <v>55</v>
      </c>
      <c r="O35" s="91">
        <f>(9000+6372.91)</f>
        <v>15372.91</v>
      </c>
      <c r="P35" s="14" t="s">
        <v>199</v>
      </c>
    </row>
    <row r="36" spans="1:16" ht="158.4">
      <c r="B36" s="63" t="s">
        <v>195</v>
      </c>
      <c r="C36" s="64" t="s">
        <v>200</v>
      </c>
      <c r="D36" s="64"/>
      <c r="E36" s="64">
        <v>1</v>
      </c>
      <c r="F36" s="64">
        <v>87</v>
      </c>
      <c r="G36" s="64">
        <v>87</v>
      </c>
      <c r="H36" s="64" t="s">
        <v>201</v>
      </c>
      <c r="I36" s="60" t="s">
        <v>202</v>
      </c>
      <c r="J36" s="60" t="s">
        <v>54</v>
      </c>
      <c r="K36" s="60" t="s">
        <v>55</v>
      </c>
      <c r="L36" s="60" t="s">
        <v>55</v>
      </c>
      <c r="M36" s="60" t="s">
        <v>55</v>
      </c>
      <c r="N36" s="63" t="s">
        <v>54</v>
      </c>
      <c r="O36" s="61">
        <f>(9000+6372.91)</f>
        <v>15372.91</v>
      </c>
      <c r="P36" s="15" t="s">
        <v>203</v>
      </c>
    </row>
    <row r="37" spans="1:16" ht="15" thickBot="1">
      <c r="A37" s="72"/>
      <c r="B37" s="73"/>
      <c r="C37" s="73"/>
      <c r="D37" s="73"/>
      <c r="E37" s="73"/>
      <c r="F37" s="73">
        <f>SUM(F35:F36)</f>
        <v>151</v>
      </c>
      <c r="G37" s="73">
        <f>SUM(G35:G36)</f>
        <v>343</v>
      </c>
      <c r="H37" s="73"/>
      <c r="I37" s="75"/>
      <c r="J37" s="75"/>
      <c r="K37" s="74"/>
      <c r="L37" s="74"/>
      <c r="M37" s="74"/>
      <c r="N37" s="74"/>
      <c r="O37" s="74">
        <f>SUM(O35:O36)</f>
        <v>30745.82</v>
      </c>
      <c r="P37" s="50"/>
    </row>
    <row r="38" spans="1:16" ht="15" thickTop="1"/>
    <row r="40" spans="1:16" ht="15" thickBot="1">
      <c r="B40" s="388" t="s">
        <v>5</v>
      </c>
      <c r="C40" s="389"/>
      <c r="D40" s="390"/>
      <c r="E40" s="5" t="s">
        <v>4</v>
      </c>
      <c r="F40" s="6"/>
      <c r="H40" s="76"/>
      <c r="I40" s="405" t="s">
        <v>15</v>
      </c>
      <c r="J40" s="406"/>
      <c r="K40" s="406"/>
      <c r="L40" s="406"/>
      <c r="M40" s="406"/>
      <c r="N40" s="407"/>
    </row>
    <row r="41" spans="1:16" ht="15" thickTop="1">
      <c r="B41" s="411" t="s">
        <v>18</v>
      </c>
      <c r="C41" s="412"/>
      <c r="D41" s="413"/>
      <c r="E41" s="85">
        <v>0</v>
      </c>
      <c r="F41" s="78"/>
      <c r="H41" s="7"/>
      <c r="I41" s="391" t="s">
        <v>20</v>
      </c>
      <c r="J41" s="392"/>
      <c r="K41" s="392"/>
      <c r="L41" s="392"/>
      <c r="M41" s="392"/>
      <c r="N41" s="393"/>
    </row>
    <row r="42" spans="1:16">
      <c r="B42" s="414" t="s">
        <v>30</v>
      </c>
      <c r="C42" s="415"/>
      <c r="D42" s="416"/>
      <c r="E42" s="84">
        <v>180</v>
      </c>
      <c r="F42" s="78"/>
      <c r="H42" s="7"/>
      <c r="I42" s="376" t="s">
        <v>21</v>
      </c>
      <c r="J42" s="377"/>
      <c r="K42" s="377"/>
      <c r="L42" s="377"/>
      <c r="M42" s="377"/>
      <c r="N42" s="378"/>
    </row>
    <row r="43" spans="1:16">
      <c r="B43" s="414" t="s">
        <v>28</v>
      </c>
      <c r="C43" s="415"/>
      <c r="D43" s="416"/>
      <c r="E43" s="84">
        <v>0</v>
      </c>
      <c r="F43" s="78"/>
      <c r="H43" s="7"/>
      <c r="I43" s="376" t="s">
        <v>22</v>
      </c>
      <c r="J43" s="377"/>
      <c r="K43" s="377"/>
      <c r="L43" s="377"/>
      <c r="M43" s="377"/>
      <c r="N43" s="378"/>
    </row>
    <row r="44" spans="1:16">
      <c r="B44" s="414" t="s">
        <v>29</v>
      </c>
      <c r="C44" s="415"/>
      <c r="D44" s="416"/>
      <c r="E44" s="84">
        <v>1</v>
      </c>
      <c r="F44" s="78"/>
      <c r="H44" s="7"/>
      <c r="I44" s="376" t="s">
        <v>23</v>
      </c>
      <c r="J44" s="377"/>
      <c r="K44" s="377"/>
      <c r="L44" s="377"/>
      <c r="M44" s="377"/>
      <c r="N44" s="378"/>
    </row>
    <row r="45" spans="1:16">
      <c r="B45" s="414" t="s">
        <v>306</v>
      </c>
      <c r="C45" s="415"/>
      <c r="D45" s="416"/>
      <c r="E45" s="82">
        <f>O53</f>
        <v>35426</v>
      </c>
      <c r="F45" s="78"/>
      <c r="H45" s="7"/>
      <c r="I45" s="376" t="s">
        <v>24</v>
      </c>
      <c r="J45" s="377"/>
      <c r="K45" s="377"/>
      <c r="L45" s="377"/>
      <c r="M45" s="377"/>
      <c r="N45" s="378"/>
    </row>
    <row r="46" spans="1:16">
      <c r="B46" s="437" t="s">
        <v>307</v>
      </c>
      <c r="C46" s="437"/>
      <c r="D46" s="437"/>
      <c r="E46" s="78"/>
      <c r="F46" s="78"/>
      <c r="H46" s="7"/>
      <c r="I46" s="376" t="s">
        <v>25</v>
      </c>
      <c r="J46" s="377"/>
      <c r="K46" s="377"/>
      <c r="L46" s="377"/>
      <c r="M46" s="377"/>
      <c r="N46" s="378"/>
    </row>
    <row r="47" spans="1:16">
      <c r="H47" s="7"/>
      <c r="I47" s="402" t="s">
        <v>26</v>
      </c>
      <c r="J47" s="403"/>
      <c r="K47" s="403"/>
      <c r="L47" s="403"/>
      <c r="M47" s="403"/>
      <c r="N47" s="404"/>
    </row>
    <row r="48" spans="1:16">
      <c r="A48" s="80"/>
      <c r="B48" s="77"/>
      <c r="C48" s="81"/>
      <c r="D48" s="81"/>
      <c r="E48" s="78"/>
      <c r="F48" s="78"/>
    </row>
    <row r="49" spans="1:16">
      <c r="B49" s="77" t="s">
        <v>308</v>
      </c>
      <c r="I49" s="408" t="s">
        <v>27</v>
      </c>
      <c r="J49" s="409"/>
      <c r="K49" s="409"/>
      <c r="L49" s="409"/>
      <c r="M49" s="409"/>
      <c r="N49" s="410"/>
      <c r="O49" s="76"/>
    </row>
    <row r="50" spans="1:16">
      <c r="B50" s="1" t="s">
        <v>0</v>
      </c>
      <c r="C50" s="1" t="s">
        <v>13</v>
      </c>
      <c r="D50" s="1" t="s">
        <v>7</v>
      </c>
      <c r="E50" s="1" t="s">
        <v>1</v>
      </c>
      <c r="F50" s="1" t="s">
        <v>19</v>
      </c>
      <c r="G50" s="1" t="s">
        <v>2</v>
      </c>
      <c r="H50" s="1" t="s">
        <v>3</v>
      </c>
      <c r="I50" s="1" t="s">
        <v>14</v>
      </c>
      <c r="J50" s="1" t="s">
        <v>17</v>
      </c>
      <c r="K50" s="2" t="s">
        <v>11</v>
      </c>
      <c r="L50" s="2" t="s">
        <v>9</v>
      </c>
      <c r="M50" s="2" t="s">
        <v>10</v>
      </c>
      <c r="N50" s="2" t="s">
        <v>16</v>
      </c>
      <c r="O50" s="2" t="s">
        <v>12</v>
      </c>
      <c r="P50" s="3" t="s">
        <v>8</v>
      </c>
    </row>
    <row r="51" spans="1:16" ht="187.2">
      <c r="B51" s="93" t="s">
        <v>204</v>
      </c>
      <c r="C51" s="92" t="s">
        <v>205</v>
      </c>
      <c r="D51" s="92" t="s">
        <v>206</v>
      </c>
      <c r="E51" s="92">
        <v>2</v>
      </c>
      <c r="F51" s="92">
        <v>90</v>
      </c>
      <c r="G51" s="92">
        <v>180</v>
      </c>
      <c r="H51" s="92" t="s">
        <v>207</v>
      </c>
      <c r="I51" s="80" t="s">
        <v>45</v>
      </c>
      <c r="J51" s="80" t="s">
        <v>45</v>
      </c>
      <c r="K51" s="187" t="s">
        <v>45</v>
      </c>
      <c r="L51" s="4" t="s">
        <v>45</v>
      </c>
      <c r="M51" s="4" t="s">
        <v>43</v>
      </c>
      <c r="N51" s="93" t="s">
        <v>43</v>
      </c>
      <c r="O51" s="91">
        <f>2*2300*4.5 + 2*9*110 + 2*6373</f>
        <v>35426</v>
      </c>
      <c r="P51" s="14" t="s">
        <v>208</v>
      </c>
    </row>
    <row r="52" spans="1:16">
      <c r="B52" s="63"/>
      <c r="C52" s="64"/>
      <c r="D52" s="64"/>
      <c r="E52" s="64"/>
      <c r="F52" s="64"/>
      <c r="G52" s="64"/>
      <c r="H52" s="64"/>
      <c r="I52" s="60"/>
      <c r="J52" s="60"/>
      <c r="K52" s="60"/>
      <c r="L52" s="60"/>
      <c r="M52" s="60"/>
      <c r="N52" s="63"/>
      <c r="O52" s="61">
        <v>0</v>
      </c>
      <c r="P52" s="15"/>
    </row>
    <row r="53" spans="1:16" ht="15" thickBot="1">
      <c r="A53" s="72"/>
      <c r="B53" s="73"/>
      <c r="C53" s="73"/>
      <c r="D53" s="73"/>
      <c r="E53" s="73"/>
      <c r="F53" s="73">
        <f>SUM(F51:F52)</f>
        <v>90</v>
      </c>
      <c r="G53" s="73">
        <f>SUM(G51:G52)</f>
        <v>180</v>
      </c>
      <c r="H53" s="73"/>
      <c r="I53" s="75"/>
      <c r="J53" s="75"/>
      <c r="K53" s="74"/>
      <c r="L53" s="74"/>
      <c r="M53" s="74"/>
      <c r="N53" s="74"/>
      <c r="O53" s="74">
        <f>SUM(O51:O52)</f>
        <v>35426</v>
      </c>
      <c r="P53" s="50"/>
    </row>
    <row r="54" spans="1:16" ht="15" thickTop="1"/>
    <row r="56" spans="1:16" ht="15" thickBot="1">
      <c r="B56" s="388" t="s">
        <v>5</v>
      </c>
      <c r="C56" s="389"/>
      <c r="D56" s="390"/>
      <c r="E56" s="5" t="s">
        <v>4</v>
      </c>
      <c r="F56" s="6"/>
      <c r="H56" s="76"/>
      <c r="I56" s="405" t="s">
        <v>15</v>
      </c>
      <c r="J56" s="406"/>
      <c r="K56" s="406"/>
      <c r="L56" s="406"/>
      <c r="M56" s="406"/>
      <c r="N56" s="407"/>
    </row>
    <row r="57" spans="1:16" ht="15" thickTop="1">
      <c r="B57" s="411" t="s">
        <v>18</v>
      </c>
      <c r="C57" s="412"/>
      <c r="D57" s="413"/>
      <c r="E57" s="85">
        <v>0</v>
      </c>
      <c r="F57" s="78"/>
      <c r="H57" s="7"/>
      <c r="I57" s="391" t="s">
        <v>20</v>
      </c>
      <c r="J57" s="392"/>
      <c r="K57" s="392"/>
      <c r="L57" s="392"/>
      <c r="M57" s="392"/>
      <c r="N57" s="393"/>
    </row>
    <row r="58" spans="1:16">
      <c r="B58" s="414" t="s">
        <v>30</v>
      </c>
      <c r="C58" s="415"/>
      <c r="D58" s="416"/>
      <c r="E58" s="84">
        <v>495</v>
      </c>
      <c r="F58" s="78" t="s">
        <v>309</v>
      </c>
      <c r="H58" s="7"/>
      <c r="I58" s="376" t="s">
        <v>21</v>
      </c>
      <c r="J58" s="377"/>
      <c r="K58" s="377"/>
      <c r="L58" s="377"/>
      <c r="M58" s="377"/>
      <c r="N58" s="378"/>
    </row>
    <row r="59" spans="1:16">
      <c r="B59" s="414" t="s">
        <v>28</v>
      </c>
      <c r="C59" s="415"/>
      <c r="D59" s="416"/>
      <c r="E59" s="84">
        <v>0</v>
      </c>
      <c r="F59" s="78"/>
      <c r="H59" s="7"/>
      <c r="I59" s="376" t="s">
        <v>22</v>
      </c>
      <c r="J59" s="377"/>
      <c r="K59" s="377"/>
      <c r="L59" s="377"/>
      <c r="M59" s="377"/>
      <c r="N59" s="378"/>
    </row>
    <row r="60" spans="1:16">
      <c r="B60" s="414" t="s">
        <v>29</v>
      </c>
      <c r="C60" s="415"/>
      <c r="D60" s="416"/>
      <c r="E60" s="84">
        <v>0</v>
      </c>
      <c r="F60" s="78"/>
      <c r="H60" s="7"/>
      <c r="I60" s="376" t="s">
        <v>23</v>
      </c>
      <c r="J60" s="377"/>
      <c r="K60" s="377"/>
      <c r="L60" s="377"/>
      <c r="M60" s="377"/>
      <c r="N60" s="378"/>
    </row>
    <row r="61" spans="1:16">
      <c r="B61" s="414" t="s">
        <v>31</v>
      </c>
      <c r="C61" s="415"/>
      <c r="D61" s="416"/>
      <c r="E61" s="82">
        <v>34436</v>
      </c>
      <c r="F61" s="78" t="s">
        <v>310</v>
      </c>
      <c r="H61" s="7"/>
      <c r="I61" s="376" t="s">
        <v>24</v>
      </c>
      <c r="J61" s="377"/>
      <c r="K61" s="377"/>
      <c r="L61" s="377"/>
      <c r="M61" s="377"/>
      <c r="N61" s="378"/>
    </row>
    <row r="62" spans="1:16">
      <c r="B62" s="417"/>
      <c r="C62" s="417"/>
      <c r="D62" s="417"/>
      <c r="E62" s="78"/>
      <c r="F62" s="78"/>
      <c r="H62" s="7"/>
      <c r="I62" s="376" t="s">
        <v>25</v>
      </c>
      <c r="J62" s="377"/>
      <c r="K62" s="377"/>
      <c r="L62" s="377"/>
      <c r="M62" s="377"/>
      <c r="N62" s="378"/>
    </row>
    <row r="63" spans="1:16">
      <c r="H63" s="7"/>
      <c r="I63" s="402" t="s">
        <v>26</v>
      </c>
      <c r="J63" s="403"/>
      <c r="K63" s="403"/>
      <c r="L63" s="403"/>
      <c r="M63" s="403"/>
      <c r="N63" s="404"/>
    </row>
    <row r="64" spans="1:16">
      <c r="A64" s="80"/>
      <c r="B64" s="77"/>
      <c r="C64" s="81"/>
      <c r="D64" s="81"/>
      <c r="E64" s="78"/>
      <c r="F64" s="78"/>
    </row>
    <row r="65" spans="1:17">
      <c r="B65" s="77" t="s">
        <v>311</v>
      </c>
      <c r="I65" s="408" t="s">
        <v>27</v>
      </c>
      <c r="J65" s="409"/>
      <c r="K65" s="409"/>
      <c r="L65" s="409"/>
      <c r="M65" s="409"/>
      <c r="N65" s="410"/>
      <c r="O65" s="76"/>
    </row>
    <row r="66" spans="1:17">
      <c r="B66" s="1" t="s">
        <v>0</v>
      </c>
      <c r="C66" s="1" t="s">
        <v>13</v>
      </c>
      <c r="D66" s="1" t="s">
        <v>7</v>
      </c>
      <c r="E66" s="1" t="s">
        <v>1</v>
      </c>
      <c r="F66" s="1" t="s">
        <v>19</v>
      </c>
      <c r="G66" s="1" t="s">
        <v>2</v>
      </c>
      <c r="H66" s="1" t="s">
        <v>3</v>
      </c>
      <c r="I66" s="1" t="s">
        <v>14</v>
      </c>
      <c r="J66" s="1" t="s">
        <v>17</v>
      </c>
      <c r="K66" s="2" t="s">
        <v>11</v>
      </c>
      <c r="L66" s="2" t="s">
        <v>9</v>
      </c>
      <c r="M66" s="2" t="s">
        <v>10</v>
      </c>
      <c r="N66" s="2" t="s">
        <v>16</v>
      </c>
      <c r="O66" s="2" t="s">
        <v>12</v>
      </c>
      <c r="P66" s="3" t="s">
        <v>8</v>
      </c>
    </row>
    <row r="67" spans="1:17" ht="100.8">
      <c r="B67" s="25" t="s">
        <v>183</v>
      </c>
      <c r="C67" s="23" t="s">
        <v>184</v>
      </c>
      <c r="D67" s="23" t="s">
        <v>43</v>
      </c>
      <c r="E67" s="23">
        <v>3</v>
      </c>
      <c r="F67" s="23" t="s">
        <v>185</v>
      </c>
      <c r="G67" s="23">
        <v>93</v>
      </c>
      <c r="H67" s="23" t="s">
        <v>186</v>
      </c>
      <c r="I67" s="21" t="s">
        <v>45</v>
      </c>
      <c r="J67" s="21" t="s">
        <v>45</v>
      </c>
      <c r="K67" s="24" t="s">
        <v>43</v>
      </c>
      <c r="L67" s="41" t="s">
        <v>43</v>
      </c>
      <c r="M67" s="41" t="s">
        <v>43</v>
      </c>
      <c r="N67" s="25" t="s">
        <v>45</v>
      </c>
      <c r="O67" s="189">
        <f>$P$24/4</f>
        <v>0</v>
      </c>
      <c r="P67" s="48" t="s">
        <v>187</v>
      </c>
    </row>
    <row r="68" spans="1:17">
      <c r="B68" s="27" t="s">
        <v>183</v>
      </c>
      <c r="C68" s="26" t="s">
        <v>188</v>
      </c>
      <c r="D68" s="26" t="s">
        <v>43</v>
      </c>
      <c r="E68" s="26">
        <v>3</v>
      </c>
      <c r="F68" s="26">
        <v>62</v>
      </c>
      <c r="G68" s="26">
        <v>186</v>
      </c>
      <c r="H68" s="26" t="s">
        <v>189</v>
      </c>
      <c r="I68" s="20" t="s">
        <v>45</v>
      </c>
      <c r="J68" s="20" t="s">
        <v>45</v>
      </c>
      <c r="K68" s="20" t="s">
        <v>43</v>
      </c>
      <c r="L68" s="20" t="s">
        <v>43</v>
      </c>
      <c r="M68" s="20" t="s">
        <v>43</v>
      </c>
      <c r="N68" s="27" t="s">
        <v>45</v>
      </c>
      <c r="O68" s="189">
        <f>$P$24/4</f>
        <v>0</v>
      </c>
      <c r="P68" s="49" t="s">
        <v>190</v>
      </c>
    </row>
    <row r="69" spans="1:17">
      <c r="B69" s="25" t="s">
        <v>183</v>
      </c>
      <c r="C69" s="23" t="s">
        <v>191</v>
      </c>
      <c r="D69" s="23" t="s">
        <v>43</v>
      </c>
      <c r="E69" s="23">
        <v>3</v>
      </c>
      <c r="F69" s="23">
        <v>57</v>
      </c>
      <c r="G69" s="23">
        <v>171</v>
      </c>
      <c r="H69" s="23" t="s">
        <v>186</v>
      </c>
      <c r="I69" s="22" t="s">
        <v>45</v>
      </c>
      <c r="J69" s="21" t="s">
        <v>45</v>
      </c>
      <c r="K69" s="24" t="s">
        <v>43</v>
      </c>
      <c r="L69" s="41" t="s">
        <v>43</v>
      </c>
      <c r="M69" s="41" t="s">
        <v>43</v>
      </c>
      <c r="N69" s="25" t="s">
        <v>45</v>
      </c>
      <c r="O69" s="189">
        <f>$P$24/4</f>
        <v>0</v>
      </c>
      <c r="P69" s="48" t="s">
        <v>190</v>
      </c>
    </row>
    <row r="70" spans="1:17">
      <c r="B70" s="27" t="s">
        <v>183</v>
      </c>
      <c r="C70" s="26" t="s">
        <v>192</v>
      </c>
      <c r="D70" s="26" t="s">
        <v>43</v>
      </c>
      <c r="E70" s="26">
        <v>3</v>
      </c>
      <c r="F70" s="26" t="s">
        <v>193</v>
      </c>
      <c r="G70" s="26">
        <v>45</v>
      </c>
      <c r="H70" s="26" t="s">
        <v>194</v>
      </c>
      <c r="I70" s="20" t="s">
        <v>54</v>
      </c>
      <c r="J70" s="20" t="s">
        <v>45</v>
      </c>
      <c r="K70" s="20" t="s">
        <v>43</v>
      </c>
      <c r="L70" s="20" t="s">
        <v>43</v>
      </c>
      <c r="M70" s="20" t="s">
        <v>43</v>
      </c>
      <c r="N70" s="27" t="s">
        <v>45</v>
      </c>
      <c r="O70" s="189">
        <f>$P$24/4</f>
        <v>0</v>
      </c>
      <c r="P70" s="49" t="s">
        <v>190</v>
      </c>
    </row>
    <row r="71" spans="1:17" ht="15" thickBot="1">
      <c r="A71" s="72"/>
      <c r="B71" s="114"/>
      <c r="C71" s="114"/>
      <c r="D71" s="114"/>
      <c r="E71" s="114"/>
      <c r="F71" s="114" t="s">
        <v>312</v>
      </c>
      <c r="G71" s="114" t="s">
        <v>313</v>
      </c>
      <c r="H71" s="114"/>
      <c r="I71" s="167"/>
      <c r="J71" s="167"/>
      <c r="K71" s="190"/>
      <c r="L71" s="190"/>
      <c r="M71" s="190"/>
      <c r="N71" s="190"/>
      <c r="O71" s="190">
        <f>SUM(O67:O70)</f>
        <v>0</v>
      </c>
      <c r="P71" s="253"/>
      <c r="Q71" s="72"/>
    </row>
    <row r="72" spans="1:17" ht="15" thickTop="1">
      <c r="F72" s="191" t="s">
        <v>314</v>
      </c>
      <c r="H72" s="71"/>
      <c r="I72" s="71"/>
      <c r="J72" s="71"/>
    </row>
    <row r="73" spans="1:17">
      <c r="F73" s="191" t="s">
        <v>315</v>
      </c>
      <c r="O73" s="192" t="s">
        <v>316</v>
      </c>
    </row>
    <row r="74" spans="1:17">
      <c r="O74" s="4" t="s">
        <v>317</v>
      </c>
      <c r="P74" s="254">
        <v>18000</v>
      </c>
      <c r="Q74" s="4" t="s">
        <v>318</v>
      </c>
    </row>
    <row r="75" spans="1:17">
      <c r="O75" s="4" t="s">
        <v>319</v>
      </c>
      <c r="P75" s="254">
        <v>12746</v>
      </c>
      <c r="Q75" s="4" t="s">
        <v>320</v>
      </c>
    </row>
    <row r="76" spans="1:17">
      <c r="O76" s="4" t="s">
        <v>321</v>
      </c>
      <c r="P76" s="254">
        <v>1980</v>
      </c>
      <c r="Q76" s="4" t="s">
        <v>322</v>
      </c>
    </row>
    <row r="77" spans="1:17">
      <c r="O77" s="4" t="s">
        <v>323</v>
      </c>
      <c r="P77" s="254">
        <f>P74*0.095</f>
        <v>1710</v>
      </c>
      <c r="Q77" s="4" t="s">
        <v>324</v>
      </c>
    </row>
    <row r="78" spans="1:17">
      <c r="I78" s="72"/>
      <c r="P78" s="254"/>
    </row>
    <row r="79" spans="1:17">
      <c r="O79" s="4" t="s">
        <v>325</v>
      </c>
      <c r="P79" s="254">
        <f>SUM(P74:P77)</f>
        <v>34436</v>
      </c>
    </row>
    <row r="82" spans="1:16" ht="15" thickBot="1">
      <c r="B82" s="388" t="s">
        <v>5</v>
      </c>
      <c r="C82" s="389"/>
      <c r="D82" s="390"/>
      <c r="E82" s="5" t="s">
        <v>4</v>
      </c>
      <c r="F82" s="6"/>
      <c r="H82" s="76"/>
      <c r="I82" s="405" t="s">
        <v>15</v>
      </c>
      <c r="J82" s="406"/>
      <c r="K82" s="406"/>
      <c r="L82" s="406"/>
      <c r="M82" s="406"/>
      <c r="N82" s="407"/>
    </row>
    <row r="83" spans="1:16" ht="15" thickTop="1">
      <c r="B83" s="411" t="s">
        <v>18</v>
      </c>
      <c r="C83" s="412"/>
      <c r="D83" s="413"/>
      <c r="E83" s="85">
        <v>0</v>
      </c>
      <c r="F83" s="78"/>
      <c r="H83" s="7"/>
      <c r="I83" s="391" t="s">
        <v>20</v>
      </c>
      <c r="J83" s="392"/>
      <c r="K83" s="392"/>
      <c r="L83" s="392"/>
      <c r="M83" s="392"/>
      <c r="N83" s="393"/>
    </row>
    <row r="84" spans="1:16">
      <c r="B84" s="414" t="s">
        <v>30</v>
      </c>
      <c r="C84" s="415"/>
      <c r="D84" s="416"/>
      <c r="E84" s="84">
        <f>184+54</f>
        <v>238</v>
      </c>
      <c r="F84" s="78"/>
      <c r="H84" s="7"/>
      <c r="I84" s="376" t="s">
        <v>21</v>
      </c>
      <c r="J84" s="377"/>
      <c r="K84" s="377"/>
      <c r="L84" s="377"/>
      <c r="M84" s="377"/>
      <c r="N84" s="378"/>
    </row>
    <row r="85" spans="1:16">
      <c r="B85" s="414" t="s">
        <v>28</v>
      </c>
      <c r="C85" s="415"/>
      <c r="D85" s="416"/>
      <c r="E85" s="84">
        <v>0</v>
      </c>
      <c r="F85" s="78"/>
      <c r="H85" s="7"/>
      <c r="I85" s="376" t="s">
        <v>22</v>
      </c>
      <c r="J85" s="377"/>
      <c r="K85" s="377"/>
      <c r="L85" s="377"/>
      <c r="M85" s="377"/>
      <c r="N85" s="378"/>
    </row>
    <row r="86" spans="1:16">
      <c r="B86" s="414" t="s">
        <v>29</v>
      </c>
      <c r="C86" s="415"/>
      <c r="D86" s="416"/>
      <c r="E86" s="84">
        <v>0</v>
      </c>
      <c r="F86" s="78"/>
      <c r="H86" s="7"/>
      <c r="I86" s="376" t="s">
        <v>23</v>
      </c>
      <c r="J86" s="377"/>
      <c r="K86" s="377"/>
      <c r="L86" s="377"/>
      <c r="M86" s="377"/>
      <c r="N86" s="378"/>
    </row>
    <row r="87" spans="1:16">
      <c r="B87" s="414" t="s">
        <v>31</v>
      </c>
      <c r="C87" s="415"/>
      <c r="D87" s="416"/>
      <c r="E87" s="82">
        <v>21650</v>
      </c>
      <c r="F87" s="78"/>
      <c r="H87" s="7"/>
      <c r="I87" s="376" t="s">
        <v>24</v>
      </c>
      <c r="J87" s="377"/>
      <c r="K87" s="377"/>
      <c r="L87" s="377"/>
      <c r="M87" s="377"/>
      <c r="N87" s="378"/>
    </row>
    <row r="88" spans="1:16">
      <c r="B88" s="417"/>
      <c r="C88" s="417"/>
      <c r="D88" s="417"/>
      <c r="E88" s="78"/>
      <c r="F88" s="78"/>
      <c r="H88" s="7"/>
      <c r="I88" s="376" t="s">
        <v>25</v>
      </c>
      <c r="J88" s="377"/>
      <c r="K88" s="377"/>
      <c r="L88" s="377"/>
      <c r="M88" s="377"/>
      <c r="N88" s="378"/>
    </row>
    <row r="89" spans="1:16">
      <c r="H89" s="7"/>
      <c r="I89" s="402" t="s">
        <v>26</v>
      </c>
      <c r="J89" s="403"/>
      <c r="K89" s="403"/>
      <c r="L89" s="403"/>
      <c r="M89" s="403"/>
      <c r="N89" s="404"/>
    </row>
    <row r="90" spans="1:16">
      <c r="A90" s="80"/>
      <c r="B90" s="77"/>
      <c r="C90" s="81"/>
      <c r="D90" s="81"/>
      <c r="E90" s="78"/>
      <c r="F90" s="78"/>
    </row>
    <row r="91" spans="1:16">
      <c r="B91" s="77" t="s">
        <v>6</v>
      </c>
      <c r="I91" s="408" t="s">
        <v>27</v>
      </c>
      <c r="J91" s="409"/>
      <c r="K91" s="409"/>
      <c r="L91" s="409"/>
      <c r="M91" s="409"/>
      <c r="N91" s="410"/>
      <c r="O91" s="76"/>
    </row>
    <row r="92" spans="1:16">
      <c r="B92" s="1" t="s">
        <v>0</v>
      </c>
      <c r="C92" s="1" t="s">
        <v>13</v>
      </c>
      <c r="D92" s="1" t="s">
        <v>7</v>
      </c>
      <c r="E92" s="1" t="s">
        <v>1</v>
      </c>
      <c r="F92" s="1" t="s">
        <v>19</v>
      </c>
      <c r="G92" s="153" t="s">
        <v>326</v>
      </c>
      <c r="H92" s="1" t="s">
        <v>3</v>
      </c>
      <c r="I92" s="1" t="s">
        <v>14</v>
      </c>
      <c r="J92" s="1" t="s">
        <v>17</v>
      </c>
      <c r="K92" s="200" t="s">
        <v>11</v>
      </c>
      <c r="L92" s="2" t="s">
        <v>9</v>
      </c>
      <c r="M92" s="2" t="s">
        <v>10</v>
      </c>
      <c r="N92" s="2" t="s">
        <v>16</v>
      </c>
      <c r="O92" s="2" t="s">
        <v>12</v>
      </c>
      <c r="P92" s="3" t="s">
        <v>327</v>
      </c>
    </row>
    <row r="93" spans="1:16">
      <c r="A93" s="11"/>
      <c r="B93" s="8" t="s">
        <v>42</v>
      </c>
      <c r="C93" s="9">
        <v>102</v>
      </c>
      <c r="D93" s="9" t="s">
        <v>43</v>
      </c>
      <c r="E93" s="9">
        <v>4</v>
      </c>
      <c r="F93" s="10">
        <v>46</v>
      </c>
      <c r="G93" s="9">
        <f>E93*F93</f>
        <v>184</v>
      </c>
      <c r="H93" s="8" t="s">
        <v>44</v>
      </c>
      <c r="I93" s="53" t="s">
        <v>45</v>
      </c>
      <c r="J93" s="9" t="s">
        <v>45</v>
      </c>
      <c r="K93" s="9" t="s">
        <v>43</v>
      </c>
      <c r="L93" s="11" t="s">
        <v>43</v>
      </c>
      <c r="M93" s="9" t="s">
        <v>43</v>
      </c>
      <c r="N93" s="8" t="s">
        <v>45</v>
      </c>
      <c r="O93" s="256" t="s">
        <v>328</v>
      </c>
      <c r="P93" s="14" t="s">
        <v>46</v>
      </c>
    </row>
    <row r="94" spans="1:16">
      <c r="B94" s="56" t="s">
        <v>47</v>
      </c>
      <c r="C94" s="12">
        <v>103</v>
      </c>
      <c r="D94" s="12" t="s">
        <v>48</v>
      </c>
      <c r="E94" s="12">
        <v>3</v>
      </c>
      <c r="F94" s="54">
        <v>18</v>
      </c>
      <c r="G94" s="12">
        <f>F94*E94</f>
        <v>54</v>
      </c>
      <c r="H94" s="56" t="s">
        <v>49</v>
      </c>
      <c r="I94" s="55" t="s">
        <v>48</v>
      </c>
      <c r="J94" s="12" t="s">
        <v>48</v>
      </c>
      <c r="K94" s="12" t="s">
        <v>43</v>
      </c>
      <c r="L94" s="55" t="s">
        <v>43</v>
      </c>
      <c r="M94" s="12" t="s">
        <v>43</v>
      </c>
      <c r="N94" s="56" t="s">
        <v>48</v>
      </c>
      <c r="O94" s="257" t="s">
        <v>329</v>
      </c>
      <c r="P94" s="15" t="s">
        <v>50</v>
      </c>
    </row>
    <row r="95" spans="1:16" ht="15" thickBot="1">
      <c r="A95" s="72"/>
      <c r="B95" s="73"/>
      <c r="C95" s="73"/>
      <c r="D95" s="73"/>
      <c r="E95" s="73"/>
      <c r="F95" s="73">
        <f>SUM(F93:F94)</f>
        <v>64</v>
      </c>
      <c r="G95" s="75">
        <f>SUM(G93:G94)</f>
        <v>238</v>
      </c>
      <c r="H95" s="73"/>
      <c r="I95" s="75"/>
      <c r="J95" s="75"/>
      <c r="K95" s="155"/>
      <c r="L95" s="74"/>
      <c r="M95" s="74"/>
      <c r="N95" s="74"/>
      <c r="O95" s="18" t="s">
        <v>330</v>
      </c>
      <c r="P95" s="50"/>
    </row>
    <row r="96" spans="1:16" ht="15" thickTop="1">
      <c r="H96" s="71"/>
      <c r="I96" s="71"/>
      <c r="J96" s="71"/>
    </row>
    <row r="97" spans="1:15" ht="14.4" customHeight="1">
      <c r="B97" s="438" t="s">
        <v>331</v>
      </c>
      <c r="C97" s="438"/>
      <c r="D97" s="438"/>
      <c r="E97" s="438"/>
      <c r="F97" s="438"/>
      <c r="G97" s="438"/>
      <c r="H97" s="438"/>
      <c r="I97" s="438"/>
      <c r="J97" s="438"/>
      <c r="K97" s="438"/>
    </row>
    <row r="98" spans="1:15" ht="14.4" customHeight="1">
      <c r="B98" s="438"/>
      <c r="C98" s="438"/>
      <c r="D98" s="438"/>
      <c r="E98" s="438"/>
      <c r="F98" s="438"/>
      <c r="G98" s="438"/>
      <c r="H98" s="438"/>
      <c r="I98" s="438"/>
      <c r="J98" s="438"/>
      <c r="K98" s="438"/>
    </row>
    <row r="99" spans="1:15" ht="14.4" customHeight="1">
      <c r="B99" s="438"/>
      <c r="C99" s="438"/>
      <c r="D99" s="438"/>
      <c r="E99" s="438"/>
      <c r="F99" s="438"/>
      <c r="G99" s="438"/>
      <c r="H99" s="438"/>
      <c r="I99" s="438"/>
      <c r="J99" s="438"/>
      <c r="K99" s="438"/>
    </row>
    <row r="100" spans="1:15" ht="14.4" customHeight="1">
      <c r="B100" s="438"/>
      <c r="C100" s="438"/>
      <c r="D100" s="438"/>
      <c r="E100" s="438"/>
      <c r="F100" s="438"/>
      <c r="G100" s="438"/>
      <c r="H100" s="438"/>
      <c r="I100" s="438"/>
      <c r="J100" s="438"/>
      <c r="K100" s="438"/>
    </row>
    <row r="101" spans="1:15" ht="14.4" customHeight="1">
      <c r="B101" s="202"/>
      <c r="C101" s="202"/>
      <c r="D101" s="202"/>
      <c r="E101" s="202"/>
      <c r="F101" s="202"/>
      <c r="G101" s="202"/>
      <c r="H101" s="202"/>
      <c r="I101" s="202"/>
      <c r="J101" s="202"/>
    </row>
    <row r="102" spans="1:15" ht="14.4" customHeight="1">
      <c r="B102" s="202"/>
      <c r="C102" s="202"/>
      <c r="D102" s="202"/>
      <c r="E102" s="202"/>
      <c r="F102" s="202"/>
      <c r="G102" s="202"/>
      <c r="H102" s="202"/>
      <c r="I102" s="202"/>
      <c r="J102" s="202"/>
    </row>
    <row r="103" spans="1:15" ht="14.4" customHeight="1" thickBot="1">
      <c r="B103" s="388" t="s">
        <v>5</v>
      </c>
      <c r="C103" s="389"/>
      <c r="D103" s="390"/>
      <c r="E103" s="5" t="s">
        <v>4</v>
      </c>
      <c r="F103" s="6"/>
      <c r="G103" s="11"/>
      <c r="H103" s="76"/>
      <c r="I103" s="405" t="s">
        <v>15</v>
      </c>
      <c r="J103" s="406"/>
      <c r="K103" s="406"/>
      <c r="L103" s="406"/>
      <c r="M103" s="406"/>
      <c r="N103" s="407"/>
    </row>
    <row r="104" spans="1:15" ht="14.4" customHeight="1" thickTop="1">
      <c r="B104" s="411" t="s">
        <v>18</v>
      </c>
      <c r="C104" s="412"/>
      <c r="D104" s="413"/>
      <c r="E104" s="85"/>
      <c r="F104" s="78"/>
      <c r="G104" s="11"/>
      <c r="H104" s="7"/>
      <c r="I104" s="391" t="s">
        <v>20</v>
      </c>
      <c r="J104" s="392"/>
      <c r="K104" s="392"/>
      <c r="L104" s="392"/>
      <c r="M104" s="392"/>
      <c r="N104" s="393"/>
    </row>
    <row r="105" spans="1:15" ht="14.4" customHeight="1">
      <c r="B105" s="414" t="s">
        <v>30</v>
      </c>
      <c r="C105" s="415"/>
      <c r="D105" s="416"/>
      <c r="E105" s="84">
        <v>1</v>
      </c>
      <c r="F105" s="78"/>
      <c r="G105" s="11"/>
      <c r="H105" s="7"/>
      <c r="I105" s="376" t="s">
        <v>21</v>
      </c>
      <c r="J105" s="377"/>
      <c r="K105" s="377"/>
      <c r="L105" s="377"/>
      <c r="M105" s="377"/>
      <c r="N105" s="378"/>
    </row>
    <row r="106" spans="1:15">
      <c r="B106" s="414" t="s">
        <v>28</v>
      </c>
      <c r="C106" s="415"/>
      <c r="D106" s="416"/>
      <c r="E106" s="84"/>
      <c r="F106" s="78"/>
      <c r="G106" s="11"/>
      <c r="H106" s="7"/>
      <c r="I106" s="376" t="s">
        <v>22</v>
      </c>
      <c r="J106" s="377"/>
      <c r="K106" s="377"/>
      <c r="L106" s="377"/>
      <c r="M106" s="377"/>
      <c r="N106" s="378"/>
    </row>
    <row r="107" spans="1:15">
      <c r="B107" s="414" t="s">
        <v>29</v>
      </c>
      <c r="C107" s="415"/>
      <c r="D107" s="416"/>
      <c r="E107" s="84">
        <v>5</v>
      </c>
      <c r="F107" s="78"/>
      <c r="G107" s="11"/>
      <c r="H107" s="7"/>
      <c r="I107" s="376" t="s">
        <v>23</v>
      </c>
      <c r="J107" s="377"/>
      <c r="K107" s="377"/>
      <c r="L107" s="377"/>
      <c r="M107" s="377"/>
      <c r="N107" s="378"/>
    </row>
    <row r="108" spans="1:15">
      <c r="B108" s="414" t="s">
        <v>31</v>
      </c>
      <c r="C108" s="415"/>
      <c r="D108" s="416"/>
      <c r="E108" s="82">
        <v>0</v>
      </c>
      <c r="F108" s="78"/>
      <c r="G108" s="11"/>
      <c r="H108" s="7"/>
      <c r="I108" s="376" t="s">
        <v>24</v>
      </c>
      <c r="J108" s="377"/>
      <c r="K108" s="377"/>
      <c r="L108" s="377"/>
      <c r="M108" s="377"/>
      <c r="N108" s="378"/>
    </row>
    <row r="109" spans="1:15">
      <c r="B109" s="417"/>
      <c r="C109" s="417"/>
      <c r="D109" s="417"/>
      <c r="E109" s="78"/>
      <c r="F109" s="78"/>
      <c r="G109" s="11"/>
      <c r="H109" s="7"/>
      <c r="I109" s="376" t="s">
        <v>25</v>
      </c>
      <c r="J109" s="377"/>
      <c r="K109" s="377"/>
      <c r="L109" s="377"/>
      <c r="M109" s="377"/>
      <c r="N109" s="378"/>
    </row>
    <row r="110" spans="1:15">
      <c r="G110" s="11"/>
      <c r="H110" s="7"/>
      <c r="I110" s="402" t="s">
        <v>26</v>
      </c>
      <c r="J110" s="403"/>
      <c r="K110" s="403"/>
      <c r="L110" s="403"/>
      <c r="M110" s="403"/>
      <c r="N110" s="404"/>
    </row>
    <row r="111" spans="1:15">
      <c r="A111" s="80"/>
      <c r="B111" s="77"/>
      <c r="C111" s="81"/>
      <c r="D111" s="81"/>
      <c r="E111" s="78"/>
      <c r="F111" s="78"/>
      <c r="G111" s="11"/>
    </row>
    <row r="112" spans="1:15">
      <c r="B112" s="77" t="s">
        <v>6</v>
      </c>
      <c r="G112" s="11"/>
      <c r="I112" s="408" t="s">
        <v>27</v>
      </c>
      <c r="J112" s="409"/>
      <c r="K112" s="409"/>
      <c r="L112" s="409"/>
      <c r="M112" s="409"/>
      <c r="N112" s="410"/>
      <c r="O112" s="76"/>
    </row>
    <row r="113" spans="1:16">
      <c r="B113" s="1" t="s">
        <v>0</v>
      </c>
      <c r="C113" s="1" t="s">
        <v>13</v>
      </c>
      <c r="D113" s="1" t="s">
        <v>7</v>
      </c>
      <c r="E113" s="1" t="s">
        <v>1</v>
      </c>
      <c r="F113" s="1" t="s">
        <v>19</v>
      </c>
      <c r="G113" s="1" t="s">
        <v>2</v>
      </c>
      <c r="H113" s="1" t="s">
        <v>3</v>
      </c>
      <c r="I113" s="1" t="s">
        <v>14</v>
      </c>
      <c r="J113" s="1" t="s">
        <v>17</v>
      </c>
      <c r="K113" s="2" t="s">
        <v>11</v>
      </c>
      <c r="L113" s="2" t="s">
        <v>9</v>
      </c>
      <c r="M113" s="2" t="s">
        <v>10</v>
      </c>
      <c r="N113" s="2" t="s">
        <v>16</v>
      </c>
      <c r="O113" s="2" t="s">
        <v>12</v>
      </c>
      <c r="P113" s="3" t="s">
        <v>8</v>
      </c>
    </row>
    <row r="114" spans="1:16" ht="43.2">
      <c r="A114"/>
      <c r="B114" s="203" t="s">
        <v>332</v>
      </c>
      <c r="C114" s="204" t="s">
        <v>333</v>
      </c>
      <c r="D114" s="205">
        <v>28</v>
      </c>
      <c r="E114" s="205">
        <v>3</v>
      </c>
      <c r="F114" s="205">
        <v>28</v>
      </c>
      <c r="G114" s="205">
        <v>84</v>
      </c>
      <c r="H114" s="205" t="s">
        <v>334</v>
      </c>
      <c r="I114" s="205" t="s">
        <v>54</v>
      </c>
      <c r="J114" s="205" t="s">
        <v>55</v>
      </c>
      <c r="K114" s="205" t="s">
        <v>55</v>
      </c>
      <c r="L114" s="205" t="s">
        <v>55</v>
      </c>
      <c r="M114" s="205" t="s">
        <v>55</v>
      </c>
      <c r="N114" s="205" t="s">
        <v>54</v>
      </c>
      <c r="O114" s="206">
        <v>0</v>
      </c>
      <c r="P114" s="211" t="s">
        <v>335</v>
      </c>
    </row>
    <row r="115" spans="1:16" ht="43.2">
      <c r="A115"/>
      <c r="B115" s="203" t="s">
        <v>332</v>
      </c>
      <c r="C115" s="204" t="s">
        <v>336</v>
      </c>
      <c r="D115" s="205">
        <v>27</v>
      </c>
      <c r="E115" s="205">
        <v>3</v>
      </c>
      <c r="F115" s="205">
        <v>25</v>
      </c>
      <c r="G115" s="205">
        <v>75</v>
      </c>
      <c r="H115" s="205" t="s">
        <v>337</v>
      </c>
      <c r="I115" s="205" t="s">
        <v>54</v>
      </c>
      <c r="J115" s="205" t="s">
        <v>55</v>
      </c>
      <c r="K115" s="205" t="s">
        <v>55</v>
      </c>
      <c r="L115" s="205" t="s">
        <v>55</v>
      </c>
      <c r="M115" s="205" t="s">
        <v>55</v>
      </c>
      <c r="N115" s="205" t="s">
        <v>54</v>
      </c>
      <c r="O115" s="206">
        <v>0</v>
      </c>
      <c r="P115" s="211" t="s">
        <v>335</v>
      </c>
    </row>
    <row r="116" spans="1:16">
      <c r="B116" s="203" t="s">
        <v>332</v>
      </c>
      <c r="C116" s="204" t="s">
        <v>338</v>
      </c>
      <c r="D116" s="203"/>
      <c r="E116" s="205">
        <v>3</v>
      </c>
      <c r="F116" s="205">
        <v>87</v>
      </c>
      <c r="G116" s="205">
        <v>261</v>
      </c>
      <c r="H116" s="205" t="s">
        <v>339</v>
      </c>
      <c r="I116" s="205" t="s">
        <v>55</v>
      </c>
      <c r="J116" s="205" t="s">
        <v>55</v>
      </c>
      <c r="K116" s="205" t="s">
        <v>55</v>
      </c>
      <c r="L116" s="205" t="s">
        <v>55</v>
      </c>
      <c r="M116" s="205" t="s">
        <v>55</v>
      </c>
      <c r="N116" s="205" t="s">
        <v>55</v>
      </c>
      <c r="O116" s="206">
        <v>0</v>
      </c>
      <c r="P116" s="211"/>
    </row>
    <row r="117" spans="1:16">
      <c r="B117" s="203" t="s">
        <v>332</v>
      </c>
      <c r="C117" s="204" t="s">
        <v>340</v>
      </c>
      <c r="D117" s="203" t="s">
        <v>341</v>
      </c>
      <c r="E117" s="205">
        <v>1</v>
      </c>
      <c r="F117" s="205">
        <v>20</v>
      </c>
      <c r="G117" s="205">
        <v>20</v>
      </c>
      <c r="H117" s="205" t="s">
        <v>339</v>
      </c>
      <c r="I117" s="205" t="s">
        <v>55</v>
      </c>
      <c r="J117" s="205" t="s">
        <v>55</v>
      </c>
      <c r="K117" s="205" t="s">
        <v>55</v>
      </c>
      <c r="L117" s="205" t="s">
        <v>55</v>
      </c>
      <c r="M117" s="205" t="s">
        <v>55</v>
      </c>
      <c r="N117" s="205" t="s">
        <v>55</v>
      </c>
      <c r="O117" s="206"/>
      <c r="P117" s="211"/>
    </row>
    <row r="118" spans="1:16">
      <c r="B118" s="208" t="s">
        <v>332</v>
      </c>
      <c r="C118" s="209" t="s">
        <v>342</v>
      </c>
      <c r="D118" s="208" t="s">
        <v>343</v>
      </c>
      <c r="E118" s="210">
        <v>3</v>
      </c>
      <c r="F118" s="210">
        <v>107</v>
      </c>
      <c r="G118" s="210">
        <v>321</v>
      </c>
      <c r="H118" s="210" t="s">
        <v>344</v>
      </c>
      <c r="I118" s="210" t="s">
        <v>54</v>
      </c>
      <c r="J118" s="210" t="s">
        <v>55</v>
      </c>
      <c r="K118" s="210" t="s">
        <v>55</v>
      </c>
      <c r="L118" s="210" t="s">
        <v>55</v>
      </c>
      <c r="M118" s="210" t="s">
        <v>55</v>
      </c>
      <c r="N118" s="210" t="s">
        <v>55</v>
      </c>
      <c r="O118" s="206">
        <v>0</v>
      </c>
      <c r="P118" s="255"/>
    </row>
    <row r="119" spans="1:16">
      <c r="B119" s="208" t="s">
        <v>332</v>
      </c>
      <c r="C119" s="209" t="s">
        <v>345</v>
      </c>
      <c r="D119" s="208"/>
      <c r="E119" s="210">
        <v>3</v>
      </c>
      <c r="F119" s="210">
        <v>30</v>
      </c>
      <c r="G119" s="210">
        <v>90</v>
      </c>
      <c r="H119" s="210" t="s">
        <v>344</v>
      </c>
      <c r="I119" s="210" t="s">
        <v>55</v>
      </c>
      <c r="J119" s="210" t="s">
        <v>55</v>
      </c>
      <c r="K119" s="210" t="s">
        <v>55</v>
      </c>
      <c r="L119" s="210" t="s">
        <v>55</v>
      </c>
      <c r="M119" s="210" t="s">
        <v>55</v>
      </c>
      <c r="N119" s="210" t="s">
        <v>55</v>
      </c>
      <c r="O119" s="206">
        <v>0</v>
      </c>
      <c r="P119" s="255"/>
    </row>
    <row r="120" spans="1:16" ht="57.6">
      <c r="B120" s="204" t="s">
        <v>332</v>
      </c>
      <c r="C120" s="204" t="s">
        <v>346</v>
      </c>
      <c r="D120" s="203"/>
      <c r="E120" s="205">
        <v>3</v>
      </c>
      <c r="F120" s="205">
        <v>74</v>
      </c>
      <c r="G120" s="205">
        <v>222</v>
      </c>
      <c r="H120" s="205" t="s">
        <v>347</v>
      </c>
      <c r="I120" s="205" t="s">
        <v>55</v>
      </c>
      <c r="J120" s="205" t="s">
        <v>54</v>
      </c>
      <c r="K120" s="205" t="s">
        <v>54</v>
      </c>
      <c r="L120" s="205" t="s">
        <v>54</v>
      </c>
      <c r="M120" s="205" t="s">
        <v>55</v>
      </c>
      <c r="N120" s="205" t="s">
        <v>55</v>
      </c>
      <c r="O120" s="206">
        <v>0</v>
      </c>
      <c r="P120" s="211" t="s">
        <v>348</v>
      </c>
    </row>
    <row r="121" spans="1:16" ht="43.2">
      <c r="A121" s="214"/>
      <c r="B121" s="211" t="s">
        <v>332</v>
      </c>
      <c r="C121" s="211" t="s">
        <v>349</v>
      </c>
      <c r="D121" s="207"/>
      <c r="E121" s="212">
        <v>1</v>
      </c>
      <c r="F121" s="212">
        <v>18</v>
      </c>
      <c r="G121" s="212">
        <v>18</v>
      </c>
      <c r="H121" s="212" t="s">
        <v>347</v>
      </c>
      <c r="I121" s="212" t="s">
        <v>55</v>
      </c>
      <c r="J121" s="212" t="s">
        <v>54</v>
      </c>
      <c r="K121" s="212" t="s">
        <v>54</v>
      </c>
      <c r="L121" s="212" t="s">
        <v>54</v>
      </c>
      <c r="M121" s="212" t="s">
        <v>55</v>
      </c>
      <c r="N121" s="212" t="s">
        <v>55</v>
      </c>
      <c r="O121" s="213"/>
      <c r="P121" s="211" t="s">
        <v>350</v>
      </c>
    </row>
    <row r="122" spans="1:16">
      <c r="B122" s="204" t="s">
        <v>332</v>
      </c>
      <c r="C122" s="204" t="s">
        <v>351</v>
      </c>
      <c r="D122" s="203"/>
      <c r="E122" s="205">
        <v>1</v>
      </c>
      <c r="F122" s="205">
        <v>12</v>
      </c>
      <c r="G122" s="205">
        <v>12</v>
      </c>
      <c r="H122" s="205" t="s">
        <v>347</v>
      </c>
      <c r="I122" s="205" t="s">
        <v>55</v>
      </c>
      <c r="J122" s="205" t="s">
        <v>54</v>
      </c>
      <c r="K122" s="205" t="s">
        <v>54</v>
      </c>
      <c r="L122" s="205" t="s">
        <v>54</v>
      </c>
      <c r="M122" s="205" t="s">
        <v>55</v>
      </c>
      <c r="N122" s="205" t="s">
        <v>55</v>
      </c>
      <c r="O122" s="206">
        <v>0</v>
      </c>
      <c r="P122" s="211"/>
    </row>
    <row r="123" spans="1:16">
      <c r="A123" s="72"/>
      <c r="B123" s="204" t="s">
        <v>332</v>
      </c>
      <c r="C123" s="204" t="s">
        <v>352</v>
      </c>
      <c r="D123" s="203"/>
      <c r="E123" s="205">
        <v>1</v>
      </c>
      <c r="F123" s="205">
        <v>18</v>
      </c>
      <c r="G123" s="205">
        <v>18</v>
      </c>
      <c r="H123" s="205" t="s">
        <v>347</v>
      </c>
      <c r="I123" s="205" t="s">
        <v>55</v>
      </c>
      <c r="J123" s="205" t="s">
        <v>54</v>
      </c>
      <c r="K123" s="205" t="s">
        <v>54</v>
      </c>
      <c r="L123" s="205" t="s">
        <v>54</v>
      </c>
      <c r="M123" s="205" t="s">
        <v>55</v>
      </c>
      <c r="N123" s="205" t="s">
        <v>55</v>
      </c>
      <c r="O123" s="206">
        <v>0</v>
      </c>
      <c r="P123" s="211"/>
    </row>
    <row r="124" spans="1:16">
      <c r="B124" s="204" t="s">
        <v>332</v>
      </c>
      <c r="C124" s="204" t="s">
        <v>353</v>
      </c>
      <c r="D124" s="203"/>
      <c r="E124" s="205">
        <v>1</v>
      </c>
      <c r="F124" s="205">
        <v>17</v>
      </c>
      <c r="G124" s="205">
        <v>17</v>
      </c>
      <c r="H124" s="205" t="s">
        <v>347</v>
      </c>
      <c r="I124" s="205" t="s">
        <v>55</v>
      </c>
      <c r="J124" s="205" t="s">
        <v>54</v>
      </c>
      <c r="K124" s="205" t="s">
        <v>54</v>
      </c>
      <c r="L124" s="205" t="s">
        <v>54</v>
      </c>
      <c r="M124" s="205" t="s">
        <v>55</v>
      </c>
      <c r="N124" s="205" t="s">
        <v>55</v>
      </c>
      <c r="O124" s="206">
        <v>0</v>
      </c>
      <c r="P124" s="211"/>
    </row>
    <row r="125" spans="1:16">
      <c r="B125" s="204" t="s">
        <v>332</v>
      </c>
      <c r="C125" s="204" t="s">
        <v>354</v>
      </c>
      <c r="D125" s="203"/>
      <c r="E125" s="205">
        <v>3</v>
      </c>
      <c r="F125" s="205">
        <v>90</v>
      </c>
      <c r="G125" s="205">
        <v>270</v>
      </c>
      <c r="H125" s="205" t="s">
        <v>355</v>
      </c>
      <c r="I125" s="205" t="s">
        <v>55</v>
      </c>
      <c r="J125" s="205" t="s">
        <v>55</v>
      </c>
      <c r="K125" s="205" t="s">
        <v>55</v>
      </c>
      <c r="L125" s="205" t="s">
        <v>55</v>
      </c>
      <c r="M125" s="205" t="s">
        <v>55</v>
      </c>
      <c r="N125" s="205" t="s">
        <v>55</v>
      </c>
      <c r="O125" s="206"/>
      <c r="P125" s="211"/>
    </row>
    <row r="126" spans="1:16">
      <c r="B126" s="204" t="s">
        <v>332</v>
      </c>
      <c r="C126" s="204" t="s">
        <v>356</v>
      </c>
      <c r="D126" s="203"/>
      <c r="E126" s="205">
        <v>3</v>
      </c>
      <c r="F126" s="205">
        <v>31</v>
      </c>
      <c r="G126" s="205">
        <v>93</v>
      </c>
      <c r="H126" s="205" t="s">
        <v>355</v>
      </c>
      <c r="I126" s="205" t="s">
        <v>55</v>
      </c>
      <c r="J126" s="205" t="s">
        <v>55</v>
      </c>
      <c r="K126" s="205" t="s">
        <v>55</v>
      </c>
      <c r="L126" s="205" t="s">
        <v>55</v>
      </c>
      <c r="M126" s="205" t="s">
        <v>55</v>
      </c>
      <c r="N126" s="205" t="s">
        <v>55</v>
      </c>
      <c r="O126" s="206"/>
      <c r="P126" s="211"/>
    </row>
    <row r="127" spans="1:16">
      <c r="B127" s="208" t="s">
        <v>332</v>
      </c>
      <c r="C127" s="209" t="s">
        <v>357</v>
      </c>
      <c r="D127" s="208"/>
      <c r="E127" s="210">
        <v>3</v>
      </c>
      <c r="F127" s="210">
        <v>55</v>
      </c>
      <c r="G127" s="210">
        <v>165</v>
      </c>
      <c r="H127" s="210" t="s">
        <v>358</v>
      </c>
      <c r="I127" s="210" t="s">
        <v>55</v>
      </c>
      <c r="J127" s="210" t="s">
        <v>55</v>
      </c>
      <c r="K127" s="210" t="s">
        <v>55</v>
      </c>
      <c r="L127" s="210" t="s">
        <v>54</v>
      </c>
      <c r="M127" s="210" t="s">
        <v>55</v>
      </c>
      <c r="N127" s="210" t="s">
        <v>55</v>
      </c>
      <c r="O127" s="206">
        <v>0</v>
      </c>
      <c r="P127" s="255"/>
    </row>
    <row r="128" spans="1:16" ht="43.2">
      <c r="A128"/>
      <c r="B128" s="203" t="s">
        <v>332</v>
      </c>
      <c r="C128" s="204" t="s">
        <v>359</v>
      </c>
      <c r="D128" s="203"/>
      <c r="E128" s="205">
        <v>3</v>
      </c>
      <c r="F128" s="205">
        <v>122</v>
      </c>
      <c r="G128" s="205">
        <v>366</v>
      </c>
      <c r="H128" s="205" t="s">
        <v>360</v>
      </c>
      <c r="I128" s="205" t="s">
        <v>55</v>
      </c>
      <c r="J128" s="205" t="s">
        <v>55</v>
      </c>
      <c r="K128" s="205" t="s">
        <v>55</v>
      </c>
      <c r="L128" s="205" t="s">
        <v>54</v>
      </c>
      <c r="M128" s="205" t="s">
        <v>55</v>
      </c>
      <c r="N128" s="205" t="s">
        <v>55</v>
      </c>
      <c r="O128" s="206">
        <v>0</v>
      </c>
      <c r="P128" s="211" t="s">
        <v>361</v>
      </c>
    </row>
    <row r="129" spans="2:16">
      <c r="B129" s="208" t="s">
        <v>332</v>
      </c>
      <c r="C129" s="209" t="s">
        <v>362</v>
      </c>
      <c r="D129" s="208"/>
      <c r="E129" s="210">
        <v>3</v>
      </c>
      <c r="F129" s="210">
        <v>52</v>
      </c>
      <c r="G129" s="210">
        <v>104</v>
      </c>
      <c r="H129" s="210" t="s">
        <v>363</v>
      </c>
      <c r="I129" s="210" t="s">
        <v>55</v>
      </c>
      <c r="J129" s="210" t="s">
        <v>55</v>
      </c>
      <c r="K129" s="210" t="s">
        <v>55</v>
      </c>
      <c r="L129" s="210" t="s">
        <v>54</v>
      </c>
      <c r="M129" s="210" t="s">
        <v>55</v>
      </c>
      <c r="N129" s="210" t="s">
        <v>55</v>
      </c>
      <c r="O129" s="206">
        <v>0</v>
      </c>
      <c r="P129" s="255"/>
    </row>
    <row r="130" spans="2:16">
      <c r="B130" s="204" t="s">
        <v>332</v>
      </c>
      <c r="C130" s="204">
        <v>467</v>
      </c>
      <c r="D130" s="203"/>
      <c r="E130" s="205">
        <v>3</v>
      </c>
      <c r="F130" s="205">
        <v>25</v>
      </c>
      <c r="G130" s="205">
        <v>75</v>
      </c>
      <c r="H130" s="205" t="s">
        <v>355</v>
      </c>
      <c r="I130" s="205" t="s">
        <v>55</v>
      </c>
      <c r="J130" s="205" t="s">
        <v>55</v>
      </c>
      <c r="K130" s="205" t="s">
        <v>55</v>
      </c>
      <c r="L130" s="205" t="s">
        <v>54</v>
      </c>
      <c r="M130" s="205" t="s">
        <v>55</v>
      </c>
      <c r="N130" s="205" t="s">
        <v>55</v>
      </c>
      <c r="O130" s="206">
        <v>0</v>
      </c>
      <c r="P130" s="211"/>
    </row>
  </sheetData>
  <mergeCells count="103">
    <mergeCell ref="B109:D109"/>
    <mergeCell ref="I109:N109"/>
    <mergeCell ref="I110:N110"/>
    <mergeCell ref="I112:N112"/>
    <mergeCell ref="B103:D103"/>
    <mergeCell ref="I103:N103"/>
    <mergeCell ref="B104:D104"/>
    <mergeCell ref="I104:N104"/>
    <mergeCell ref="B105:D105"/>
    <mergeCell ref="I105:N105"/>
    <mergeCell ref="B106:D106"/>
    <mergeCell ref="I106:N106"/>
    <mergeCell ref="B107:D107"/>
    <mergeCell ref="I107:N107"/>
    <mergeCell ref="B108:D108"/>
    <mergeCell ref="I108:N108"/>
    <mergeCell ref="B88:D88"/>
    <mergeCell ref="I88:N88"/>
    <mergeCell ref="I89:N89"/>
    <mergeCell ref="I91:N91"/>
    <mergeCell ref="B97:K100"/>
    <mergeCell ref="B85:D85"/>
    <mergeCell ref="I85:N85"/>
    <mergeCell ref="B86:D86"/>
    <mergeCell ref="I86:N86"/>
    <mergeCell ref="B87:D87"/>
    <mergeCell ref="I87:N87"/>
    <mergeCell ref="B82:D82"/>
    <mergeCell ref="I82:N82"/>
    <mergeCell ref="B83:D83"/>
    <mergeCell ref="I83:N83"/>
    <mergeCell ref="B84:D84"/>
    <mergeCell ref="I84:N84"/>
    <mergeCell ref="B61:D61"/>
    <mergeCell ref="I61:N61"/>
    <mergeCell ref="B62:D62"/>
    <mergeCell ref="I62:N62"/>
    <mergeCell ref="I63:N63"/>
    <mergeCell ref="I65:N65"/>
    <mergeCell ref="B58:D58"/>
    <mergeCell ref="I58:N58"/>
    <mergeCell ref="B59:D59"/>
    <mergeCell ref="I59:N59"/>
    <mergeCell ref="B60:D60"/>
    <mergeCell ref="I60:N60"/>
    <mergeCell ref="I47:N47"/>
    <mergeCell ref="I49:N49"/>
    <mergeCell ref="B56:D56"/>
    <mergeCell ref="I56:N56"/>
    <mergeCell ref="B57:D57"/>
    <mergeCell ref="I57:N57"/>
    <mergeCell ref="B44:D44"/>
    <mergeCell ref="I44:N44"/>
    <mergeCell ref="B45:D45"/>
    <mergeCell ref="I45:N45"/>
    <mergeCell ref="B46:D46"/>
    <mergeCell ref="I46:N46"/>
    <mergeCell ref="B41:D41"/>
    <mergeCell ref="I41:N41"/>
    <mergeCell ref="B42:D42"/>
    <mergeCell ref="I42:N42"/>
    <mergeCell ref="B43:D43"/>
    <mergeCell ref="I43:N43"/>
    <mergeCell ref="B30:D30"/>
    <mergeCell ref="I30:N30"/>
    <mergeCell ref="I31:N31"/>
    <mergeCell ref="I33:N33"/>
    <mergeCell ref="B40:D40"/>
    <mergeCell ref="I40:N40"/>
    <mergeCell ref="B27:D27"/>
    <mergeCell ref="I27:N27"/>
    <mergeCell ref="B28:D28"/>
    <mergeCell ref="I28:N28"/>
    <mergeCell ref="B29:D29"/>
    <mergeCell ref="I29:N29"/>
    <mergeCell ref="B24:D24"/>
    <mergeCell ref="I24:N24"/>
    <mergeCell ref="B25:D25"/>
    <mergeCell ref="I25:N25"/>
    <mergeCell ref="B26:D26"/>
    <mergeCell ref="I26:N26"/>
    <mergeCell ref="C16:N16"/>
    <mergeCell ref="C19:N19"/>
    <mergeCell ref="C20:N20"/>
    <mergeCell ref="C21:N21"/>
    <mergeCell ref="C18:N18"/>
    <mergeCell ref="C17:N17"/>
    <mergeCell ref="I8:N8"/>
    <mergeCell ref="I1:N1"/>
    <mergeCell ref="I2:N2"/>
    <mergeCell ref="I3:N3"/>
    <mergeCell ref="I4:N4"/>
    <mergeCell ref="I5:N5"/>
    <mergeCell ref="I10:N10"/>
    <mergeCell ref="B1:D1"/>
    <mergeCell ref="B2:D2"/>
    <mergeCell ref="B3:D3"/>
    <mergeCell ref="B5:D5"/>
    <mergeCell ref="B6:D6"/>
    <mergeCell ref="B7:D7"/>
    <mergeCell ref="B4:D4"/>
    <mergeCell ref="I6:N6"/>
    <mergeCell ref="I7:N7"/>
  </mergeCells>
  <pageMargins left="0.25" right="0.25" top="0.25" bottom="0.25" header="0.3" footer="0.3"/>
  <pageSetup orientation="landscape" horizontalDpi="4294967293"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heetViews>
  <sheetFormatPr defaultRowHeight="14.4"/>
  <cols>
    <col min="1" max="1" width="16.44140625" customWidth="1"/>
    <col min="2" max="2" width="52.6640625" customWidth="1"/>
    <col min="4" max="4" width="8.88671875" style="350"/>
    <col min="5" max="5" width="58.44140625" style="349" customWidth="1"/>
    <col min="6" max="6" width="11.5546875" bestFit="1" customWidth="1"/>
    <col min="7" max="7" width="9.5546875" bestFit="1" customWidth="1"/>
  </cols>
  <sheetData>
    <row r="1" spans="1:5">
      <c r="A1" t="s">
        <v>533</v>
      </c>
    </row>
    <row r="4" spans="1:5" ht="15.6">
      <c r="A4" s="353" t="s">
        <v>532</v>
      </c>
      <c r="D4" s="351" t="s">
        <v>531</v>
      </c>
      <c r="E4" s="352" t="s">
        <v>530</v>
      </c>
    </row>
    <row r="5" spans="1:5" s="72" customFormat="1">
      <c r="A5" s="72" t="s">
        <v>529</v>
      </c>
      <c r="D5" s="351"/>
      <c r="E5" s="352"/>
    </row>
    <row r="6" spans="1:5">
      <c r="A6" t="s">
        <v>528</v>
      </c>
    </row>
    <row r="7" spans="1:5" ht="72">
      <c r="A7" t="s">
        <v>527</v>
      </c>
      <c r="D7" s="350">
        <f>4*8990</f>
        <v>35960</v>
      </c>
      <c r="E7" s="349" t="s">
        <v>526</v>
      </c>
    </row>
    <row r="9" spans="1:5" s="72" customFormat="1">
      <c r="A9" s="72" t="s">
        <v>525</v>
      </c>
      <c r="D9" s="351"/>
      <c r="E9" s="352"/>
    </row>
    <row r="10" spans="1:5">
      <c r="A10" t="s">
        <v>524</v>
      </c>
      <c r="D10" s="350">
        <f>9880*0.5</f>
        <v>4940</v>
      </c>
      <c r="E10" s="349" t="s">
        <v>523</v>
      </c>
    </row>
    <row r="12" spans="1:5" s="72" customFormat="1">
      <c r="A12" s="72" t="s">
        <v>522</v>
      </c>
      <c r="D12" s="351"/>
      <c r="E12" s="352"/>
    </row>
    <row r="13" spans="1:5" ht="28.8">
      <c r="A13" t="s">
        <v>521</v>
      </c>
      <c r="E13" s="349" t="s">
        <v>520</v>
      </c>
    </row>
    <row r="14" spans="1:5">
      <c r="A14" t="s">
        <v>519</v>
      </c>
      <c r="D14" s="350">
        <v>74604</v>
      </c>
    </row>
    <row r="17" spans="1:5">
      <c r="C17" s="72" t="s">
        <v>518</v>
      </c>
      <c r="D17" s="351">
        <f>SUM(D5:D14)</f>
        <v>115504</v>
      </c>
    </row>
    <row r="19" spans="1:5">
      <c r="A19" s="72" t="s">
        <v>534</v>
      </c>
      <c r="D19"/>
      <c r="E19"/>
    </row>
    <row r="20" spans="1:5">
      <c r="D20"/>
      <c r="E20"/>
    </row>
  </sheetData>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4.4"/>
  <sheetData>
    <row r="1" spans="1:1">
      <c r="A1" t="s">
        <v>512</v>
      </c>
    </row>
    <row r="3" spans="1:1">
      <c r="A3" s="325" t="s">
        <v>499</v>
      </c>
    </row>
    <row r="4" spans="1:1">
      <c r="A4" s="326" t="s">
        <v>500</v>
      </c>
    </row>
    <row r="5" spans="1:1">
      <c r="A5" s="326" t="s">
        <v>501</v>
      </c>
    </row>
    <row r="6" spans="1:1">
      <c r="A6" s="327" t="s">
        <v>502</v>
      </c>
    </row>
    <row r="7" spans="1:1">
      <c r="A7" s="328" t="s">
        <v>503</v>
      </c>
    </row>
    <row r="8" spans="1:1">
      <c r="A8" s="328" t="s">
        <v>504</v>
      </c>
    </row>
    <row r="9" spans="1:1">
      <c r="A9" s="327" t="s">
        <v>505</v>
      </c>
    </row>
    <row r="10" spans="1:1">
      <c r="A10" s="328" t="s">
        <v>506</v>
      </c>
    </row>
    <row r="11" spans="1:1">
      <c r="A11" s="328" t="s">
        <v>507</v>
      </c>
    </row>
    <row r="12" spans="1:1">
      <c r="A12" s="326" t="s">
        <v>508</v>
      </c>
    </row>
    <row r="13" spans="1:1">
      <c r="A13" s="326" t="s">
        <v>509</v>
      </c>
    </row>
    <row r="14" spans="1:1">
      <c r="A14" s="327" t="s">
        <v>510</v>
      </c>
    </row>
    <row r="15" spans="1:1">
      <c r="A15" t="s">
        <v>511</v>
      </c>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1CC44-F37E-46F1-8E2F-6547175E35B9}">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660d0c25-c50e-4059-ad27-725ff3196766"/>
    <ds:schemaRef ds:uri="http://schemas.microsoft.com/office/infopath/2007/PartnerControls"/>
    <ds:schemaRef ds:uri="289108d3-b991-46d7-aaa7-a7450468dd31"/>
    <ds:schemaRef ds:uri="http://www.w3.org/XML/1998/namespace"/>
  </ds:schemaRefs>
</ds:datastoreItem>
</file>

<file path=customXml/itemProps2.xml><?xml version="1.0" encoding="utf-8"?>
<ds:datastoreItem xmlns:ds="http://schemas.openxmlformats.org/officeDocument/2006/customXml" ds:itemID="{FEAD5855-16A7-4DD1-AE8D-15AFC0BFF710}">
  <ds:schemaRefs>
    <ds:schemaRef ds:uri="http://schemas.microsoft.com/sharepoint/v3/contenttype/forms"/>
  </ds:schemaRefs>
</ds:datastoreItem>
</file>

<file path=customXml/itemProps3.xml><?xml version="1.0" encoding="utf-8"?>
<ds:datastoreItem xmlns:ds="http://schemas.openxmlformats.org/officeDocument/2006/customXml" ds:itemID="{B4696149-326D-4120-9A35-62CCDA977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Fall 2020</vt:lpstr>
      <vt:lpstr>CAS</vt:lpstr>
      <vt:lpstr>CHHS</vt:lpstr>
      <vt:lpstr>CLA</vt:lpstr>
      <vt:lpstr>CNS</vt:lpstr>
      <vt:lpstr>COB</vt:lpstr>
      <vt:lpstr>CVMBS</vt:lpstr>
      <vt:lpstr>WCNR</vt:lpstr>
      <vt:lpstr>WSCOE</vt:lpstr>
      <vt:lpstr>LIFE</vt:lpstr>
      <vt:lpstr>CSA - New Student Seminars</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cp:lastPrinted>2020-06-12T22:28:53Z</cp:lastPrinted>
  <dcterms:created xsi:type="dcterms:W3CDTF">2020-06-12T22:05:59Z</dcterms:created>
  <dcterms:modified xsi:type="dcterms:W3CDTF">2020-07-28T19:04:29Z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